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3\"/>
    </mc:Choice>
  </mc:AlternateContent>
  <xr:revisionPtr revIDLastSave="0" documentId="13_ncr:1_{4D9D387E-3118-4040-83DF-AA8CA9C30D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<sst xmlns="http://schemas.openxmlformats.org/spreadsheetml/2006/main" count="33" uniqueCount="32">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</sst>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-15.789993907764256</c:v>
                </c:pt>
                <c:pt idx="1">
                  <c:v>5.3722198671753176</c:v>
                </c:pt>
                <c:pt idx="2">
                  <c:v>-4.465566357885109</c:v>
                </c:pt>
                <c:pt idx="3">
                  <c:v>6.6966474170544643</c:v>
                </c:pt>
                <c:pt idx="4">
                  <c:v>-9.1411388080059623</c:v>
                </c:pt>
                <c:pt idx="5">
                  <c:v>6.021074966933611</c:v>
                </c:pt>
                <c:pt idx="6">
                  <c:v>-16.81671125812727</c:v>
                </c:pt>
                <c:pt idx="7">
                  <c:v>-13.654497483187242</c:v>
                </c:pt>
                <c:pt idx="8">
                  <c:v>13.507716291751876</c:v>
                </c:pt>
                <c:pt idx="9">
                  <c:v>-11.33006993330855</c:v>
                </c:pt>
                <c:pt idx="10">
                  <c:v>-12.167856158368977</c:v>
                </c:pt>
                <c:pt idx="11">
                  <c:v>1.9943576165674131</c:v>
                </c:pt>
                <c:pt idx="12">
                  <c:v>-29.843428608493014</c:v>
                </c:pt>
                <c:pt idx="13">
                  <c:v>-18.681214833553895</c:v>
                </c:pt>
                <c:pt idx="14">
                  <c:v>-19.519001058613867</c:v>
                </c:pt>
                <c:pt idx="15">
                  <c:v>-38.356787283674748</c:v>
                </c:pt>
                <c:pt idx="16">
                  <c:v>-1.194573508735175</c:v>
                </c:pt>
                <c:pt idx="17">
                  <c:v>-14.032359733795602</c:v>
                </c:pt>
                <c:pt idx="18">
                  <c:v>-25.870145958856028</c:v>
                </c:pt>
                <c:pt idx="19">
                  <c:v>-6.707932183916455</c:v>
                </c:pt>
                <c:pt idx="20">
                  <c:v>0.45428159102266363</c:v>
                </c:pt>
                <c:pt idx="21">
                  <c:v>-3.3835046340373083</c:v>
                </c:pt>
                <c:pt idx="22">
                  <c:v>-4.2212908590981897</c:v>
                </c:pt>
                <c:pt idx="23">
                  <c:v>4.9409229158413837</c:v>
                </c:pt>
                <c:pt idx="24">
                  <c:v>-0.896863309219043</c:v>
                </c:pt>
                <c:pt idx="25">
                  <c:v>3.2653504657205303</c:v>
                </c:pt>
                <c:pt idx="26">
                  <c:v>6.4275642406601037</c:v>
                </c:pt>
                <c:pt idx="27">
                  <c:v>-5.410221984400323</c:v>
                </c:pt>
                <c:pt idx="28">
                  <c:v>0.75199179053879561</c:v>
                </c:pt>
                <c:pt idx="29">
                  <c:v>-10.085794434521176</c:v>
                </c:pt>
                <c:pt idx="30">
                  <c:v>-16.923580659582058</c:v>
                </c:pt>
                <c:pt idx="31">
                  <c:v>4.2386331153579704</c:v>
                </c:pt>
                <c:pt idx="32">
                  <c:v>-4.599153109702911</c:v>
                </c:pt>
                <c:pt idx="33">
                  <c:v>1.5630606652334791</c:v>
                </c:pt>
                <c:pt idx="34">
                  <c:v>2.7252744401730524</c:v>
                </c:pt>
                <c:pt idx="35">
                  <c:v>-14.112511784887829</c:v>
                </c:pt>
                <c:pt idx="36">
                  <c:v>5.0497019900521991</c:v>
                </c:pt>
                <c:pt idx="37">
                  <c:v>9.2119157649913177</c:v>
                </c:pt>
                <c:pt idx="38">
                  <c:v>22.374129539930891</c:v>
                </c:pt>
                <c:pt idx="39">
                  <c:v>13.536343314870464</c:v>
                </c:pt>
                <c:pt idx="40">
                  <c:v>-0.30144291018996228</c:v>
                </c:pt>
                <c:pt idx="41">
                  <c:v>4.8607708647496111</c:v>
                </c:pt>
                <c:pt idx="42">
                  <c:v>-18.97701536031127</c:v>
                </c:pt>
                <c:pt idx="43">
                  <c:v>-0.81480158537124225</c:v>
                </c:pt>
                <c:pt idx="44">
                  <c:v>-8.6525878104321237</c:v>
                </c:pt>
                <c:pt idx="45">
                  <c:v>1.5096259645074497</c:v>
                </c:pt>
                <c:pt idx="46">
                  <c:v>26.671839739447023</c:v>
                </c:pt>
                <c:pt idx="47">
                  <c:v>-2.1659464856134036</c:v>
                </c:pt>
                <c:pt idx="48">
                  <c:v>-14.00373271067383</c:v>
                </c:pt>
                <c:pt idx="49">
                  <c:v>10.158481064265743</c:v>
                </c:pt>
                <c:pt idx="50">
                  <c:v>2.3206948392048616</c:v>
                </c:pt>
                <c:pt idx="51">
                  <c:v>6.4829086141448897</c:v>
                </c:pt>
                <c:pt idx="52">
                  <c:v>-1.3548776109159917</c:v>
                </c:pt>
                <c:pt idx="53">
                  <c:v>-27.192663835975964</c:v>
                </c:pt>
                <c:pt idx="54">
                  <c:v>-4.030450061036845</c:v>
                </c:pt>
                <c:pt idx="55">
                  <c:v>-6.8682362861004549</c:v>
                </c:pt>
                <c:pt idx="56">
                  <c:v>0.29397748883911845</c:v>
                </c:pt>
                <c:pt idx="57">
                  <c:v>-13.543808736221763</c:v>
                </c:pt>
                <c:pt idx="58">
                  <c:v>-0.38159496128173487</c:v>
                </c:pt>
                <c:pt idx="59">
                  <c:v>2.7806188136573837</c:v>
                </c:pt>
                <c:pt idx="60">
                  <c:v>13.942832588597412</c:v>
                </c:pt>
                <c:pt idx="61">
                  <c:v>27.10504636353653</c:v>
                </c:pt>
                <c:pt idx="62">
                  <c:v>-7.7327398615238963</c:v>
                </c:pt>
                <c:pt idx="63">
                  <c:v>8.4294739134156771</c:v>
                </c:pt>
                <c:pt idx="64">
                  <c:v>-2.4083123116447496</c:v>
                </c:pt>
                <c:pt idx="65">
                  <c:v>5.7539014632948238</c:v>
                </c:pt>
                <c:pt idx="66">
                  <c:v>18.916115238233942</c:v>
                </c:pt>
                <c:pt idx="67">
                  <c:v>-1.9216709868264843</c:v>
                </c:pt>
                <c:pt idx="68">
                  <c:v>12.240542788113089</c:v>
                </c:pt>
                <c:pt idx="69">
                  <c:v>-20.597243436947338</c:v>
                </c:pt>
                <c:pt idx="70">
                  <c:v>-13.435029662007764</c:v>
                </c:pt>
                <c:pt idx="71">
                  <c:v>20.727184112931809</c:v>
                </c:pt>
                <c:pt idx="72">
                  <c:v>-2.1106021121290723</c:v>
                </c:pt>
                <c:pt idx="73">
                  <c:v>34.051611662810956</c:v>
                </c:pt>
                <c:pt idx="74">
                  <c:v>-3.7861745622499257</c:v>
                </c:pt>
                <c:pt idx="75">
                  <c:v>-20.623960787309898</c:v>
                </c:pt>
                <c:pt idx="76">
                  <c:v>10.538252987629221</c:v>
                </c:pt>
                <c:pt idx="77">
                  <c:v>10.700466762565611</c:v>
                </c:pt>
                <c:pt idx="78">
                  <c:v>3.8626805375051845</c:v>
                </c:pt>
                <c:pt idx="79">
                  <c:v>-2.9751056875556969</c:v>
                </c:pt>
                <c:pt idx="80">
                  <c:v>-22.812891912615669</c:v>
                </c:pt>
                <c:pt idx="81">
                  <c:v>5.3493218623234497</c:v>
                </c:pt>
                <c:pt idx="82">
                  <c:v>25.511535637263478</c:v>
                </c:pt>
                <c:pt idx="83">
                  <c:v>11.673749412202596</c:v>
                </c:pt>
                <c:pt idx="84">
                  <c:v>11.83596318714217</c:v>
                </c:pt>
                <c:pt idx="85">
                  <c:v>11.998176962081743</c:v>
                </c:pt>
                <c:pt idx="86">
                  <c:v>31.160390737021316</c:v>
                </c:pt>
                <c:pt idx="87">
                  <c:v>2.3226045119608898</c:v>
                </c:pt>
                <c:pt idx="88">
                  <c:v>8.4848182869000084</c:v>
                </c:pt>
                <c:pt idx="89">
                  <c:v>35.647032061839582</c:v>
                </c:pt>
                <c:pt idx="90">
                  <c:v>47.809245836779155</c:v>
                </c:pt>
                <c:pt idx="91">
                  <c:v>34.971459611718728</c:v>
                </c:pt>
                <c:pt idx="92">
                  <c:v>31.133673386658302</c:v>
                </c:pt>
                <c:pt idx="93">
                  <c:v>23.295887161597875</c:v>
                </c:pt>
                <c:pt idx="94">
                  <c:v>23.458100936536994</c:v>
                </c:pt>
                <c:pt idx="95">
                  <c:v>34.620314711477022</c:v>
                </c:pt>
                <c:pt idx="96">
                  <c:v>37.78252848641614</c:v>
                </c:pt>
                <c:pt idx="97">
                  <c:v>39.944742261356168</c:v>
                </c:pt>
                <c:pt idx="98">
                  <c:v>6.106956036295287</c:v>
                </c:pt>
                <c:pt idx="99">
                  <c:v>22.269169811231677</c:v>
                </c:pt>
                <c:pt idx="100">
                  <c:v>39.43138358617125</c:v>
                </c:pt>
                <c:pt idx="101">
                  <c:v>36.593597361110369</c:v>
                </c:pt>
                <c:pt idx="102">
                  <c:v>38.755811136050397</c:v>
                </c:pt>
                <c:pt idx="103">
                  <c:v>68.918024910989516</c:v>
                </c:pt>
                <c:pt idx="104">
                  <c:v>49.080238685929544</c:v>
                </c:pt>
                <c:pt idx="105">
                  <c:v>66.242452460868662</c:v>
                </c:pt>
                <c:pt idx="106">
                  <c:v>63.404666235808236</c:v>
                </c:pt>
                <c:pt idx="107">
                  <c:v>53.566880010747809</c:v>
                </c:pt>
                <c:pt idx="108">
                  <c:v>64.729093785687382</c:v>
                </c:pt>
                <c:pt idx="109">
                  <c:v>53.891307560626956</c:v>
                </c:pt>
                <c:pt idx="110">
                  <c:v>69.053521335566074</c:v>
                </c:pt>
                <c:pt idx="111">
                  <c:v>65.215735110505648</c:v>
                </c:pt>
                <c:pt idx="112">
                  <c:v>84.377948885445221</c:v>
                </c:pt>
                <c:pt idx="113">
                  <c:v>77.540162660384794</c:v>
                </c:pt>
                <c:pt idx="114">
                  <c:v>84.702376435324368</c:v>
                </c:pt>
                <c:pt idx="115">
                  <c:v>64.864590210263941</c:v>
                </c:pt>
                <c:pt idx="116">
                  <c:v>84.02680398520306</c:v>
                </c:pt>
                <c:pt idx="117">
                  <c:v>72.189017760143088</c:v>
                </c:pt>
                <c:pt idx="118">
                  <c:v>74.351231535082206</c:v>
                </c:pt>
                <c:pt idx="119">
                  <c:v>87.513445310022234</c:v>
                </c:pt>
                <c:pt idx="120">
                  <c:v>102.67565908496135</c:v>
                </c:pt>
                <c:pt idx="121">
                  <c:v>100.83787285989774</c:v>
                </c:pt>
                <c:pt idx="122">
                  <c:v>77.000086634837317</c:v>
                </c:pt>
                <c:pt idx="123">
                  <c:v>90.162300409776435</c:v>
                </c:pt>
                <c:pt idx="124">
                  <c:v>83.324514184716463</c:v>
                </c:pt>
                <c:pt idx="125">
                  <c:v>95.486727959655582</c:v>
                </c:pt>
                <c:pt idx="126">
                  <c:v>100.64894173459561</c:v>
                </c:pt>
                <c:pt idx="127">
                  <c:v>108.81115550953473</c:v>
                </c:pt>
                <c:pt idx="128">
                  <c:v>122.9733692844743</c:v>
                </c:pt>
                <c:pt idx="129">
                  <c:v>119.13558305941388</c:v>
                </c:pt>
                <c:pt idx="130">
                  <c:v>118.29779683435345</c:v>
                </c:pt>
                <c:pt idx="131">
                  <c:v>125.46001060929302</c:v>
                </c:pt>
                <c:pt idx="132">
                  <c:v>109.62222438423214</c:v>
                </c:pt>
                <c:pt idx="133">
                  <c:v>138.78443815917171</c:v>
                </c:pt>
                <c:pt idx="134">
                  <c:v>121.94665193411129</c:v>
                </c:pt>
                <c:pt idx="135">
                  <c:v>151.10886570905086</c:v>
                </c:pt>
                <c:pt idx="136">
                  <c:v>132.27107948399043</c:v>
                </c:pt>
                <c:pt idx="137">
                  <c:v>147.43329325893001</c:v>
                </c:pt>
                <c:pt idx="138">
                  <c:v>156.59550703386913</c:v>
                </c:pt>
                <c:pt idx="139">
                  <c:v>149.75772080880915</c:v>
                </c:pt>
                <c:pt idx="140">
                  <c:v>181.91993458374827</c:v>
                </c:pt>
                <c:pt idx="141">
                  <c:v>178.0821483586883</c:v>
                </c:pt>
                <c:pt idx="142">
                  <c:v>187.24436213362742</c:v>
                </c:pt>
                <c:pt idx="143">
                  <c:v>198.40657590856381</c:v>
                </c:pt>
                <c:pt idx="144">
                  <c:v>202.56878968350338</c:v>
                </c:pt>
                <c:pt idx="145">
                  <c:v>220.7310034584425</c:v>
                </c:pt>
                <c:pt idx="146">
                  <c:v>211.89321723338253</c:v>
                </c:pt>
                <c:pt idx="147">
                  <c:v>226.05543100832165</c:v>
                </c:pt>
                <c:pt idx="148">
                  <c:v>243.21764478326168</c:v>
                </c:pt>
                <c:pt idx="149">
                  <c:v>244.37985855820079</c:v>
                </c:pt>
                <c:pt idx="150">
                  <c:v>269.54207233314037</c:v>
                </c:pt>
                <c:pt idx="151">
                  <c:v>273.70428610807994</c:v>
                </c:pt>
                <c:pt idx="152">
                  <c:v>269.86649988301951</c:v>
                </c:pt>
                <c:pt idx="153">
                  <c:v>299.02871365795909</c:v>
                </c:pt>
                <c:pt idx="154">
                  <c:v>303.19092743289866</c:v>
                </c:pt>
                <c:pt idx="155">
                  <c:v>330.35314120783778</c:v>
                </c:pt>
                <c:pt idx="156">
                  <c:v>302.51535498277735</c:v>
                </c:pt>
                <c:pt idx="157">
                  <c:v>357.67756875771693</c:v>
                </c:pt>
                <c:pt idx="158">
                  <c:v>363.8397825326565</c:v>
                </c:pt>
                <c:pt idx="159">
                  <c:v>366.00199630759607</c:v>
                </c:pt>
                <c:pt idx="160">
                  <c:v>390.16421008253519</c:v>
                </c:pt>
                <c:pt idx="161">
                  <c:v>360.32642385747522</c:v>
                </c:pt>
                <c:pt idx="162">
                  <c:v>392.48863763241434</c:v>
                </c:pt>
                <c:pt idx="163">
                  <c:v>395.65085140735437</c:v>
                </c:pt>
                <c:pt idx="164">
                  <c:v>485.81306518229349</c:v>
                </c:pt>
                <c:pt idx="165">
                  <c:v>468.97527895722988</c:v>
                </c:pt>
                <c:pt idx="166">
                  <c:v>528.13749273216945</c:v>
                </c:pt>
                <c:pt idx="167">
                  <c:v>468.29970650710857</c:v>
                </c:pt>
                <c:pt idx="168">
                  <c:v>449.4619202820486</c:v>
                </c:pt>
                <c:pt idx="169">
                  <c:v>509.62413405698771</c:v>
                </c:pt>
                <c:pt idx="170">
                  <c:v>540.78634783192774</c:v>
                </c:pt>
                <c:pt idx="171">
                  <c:v>616.94856160686686</c:v>
                </c:pt>
                <c:pt idx="172">
                  <c:v>566.11077538180643</c:v>
                </c:pt>
                <c:pt idx="173">
                  <c:v>561.27298915674601</c:v>
                </c:pt>
                <c:pt idx="174">
                  <c:v>598.43520293168558</c:v>
                </c:pt>
                <c:pt idx="175">
                  <c:v>625.59741670662515</c:v>
                </c:pt>
                <c:pt idx="176">
                  <c:v>653.75963048156473</c:v>
                </c:pt>
                <c:pt idx="177">
                  <c:v>684.92184425650385</c:v>
                </c:pt>
                <c:pt idx="178">
                  <c:v>730.08405803144342</c:v>
                </c:pt>
                <c:pt idx="179">
                  <c:v>654.24627180638299</c:v>
                </c:pt>
                <c:pt idx="180">
                  <c:v>742.40848558132257</c:v>
                </c:pt>
                <c:pt idx="181">
                  <c:v>738.57069935626214</c:v>
                </c:pt>
                <c:pt idx="182">
                  <c:v>729.73291313120126</c:v>
                </c:pt>
                <c:pt idx="183">
                  <c:v>876.89512690614129</c:v>
                </c:pt>
                <c:pt idx="184">
                  <c:v>869.0573406810804</c:v>
                </c:pt>
                <c:pt idx="185">
                  <c:v>877.21955445602043</c:v>
                </c:pt>
                <c:pt idx="186">
                  <c:v>911.38176823095955</c:v>
                </c:pt>
                <c:pt idx="187">
                  <c:v>925.54398200589594</c:v>
                </c:pt>
                <c:pt idx="188">
                  <c:v>921.70619578083551</c:v>
                </c:pt>
                <c:pt idx="189">
                  <c:v>1015.8684095557746</c:v>
                </c:pt>
                <c:pt idx="190">
                  <c:v>1002.0306233307147</c:v>
                </c:pt>
                <c:pt idx="191">
                  <c:v>945.19283710565378</c:v>
                </c:pt>
                <c:pt idx="192">
                  <c:v>1023.3550508805938</c:v>
                </c:pt>
                <c:pt idx="193">
                  <c:v>954.51726465553293</c:v>
                </c:pt>
                <c:pt idx="194">
                  <c:v>1040.6794784304725</c:v>
                </c:pt>
                <c:pt idx="195">
                  <c:v>981.84169220541207</c:v>
                </c:pt>
                <c:pt idx="196">
                  <c:v>1071.0039059803516</c:v>
                </c:pt>
                <c:pt idx="197">
                  <c:v>1025.1661197552912</c:v>
                </c:pt>
                <c:pt idx="198">
                  <c:v>1014.3283335302308</c:v>
                </c:pt>
                <c:pt idx="199">
                  <c:v>952.49054730516991</c:v>
                </c:pt>
                <c:pt idx="200">
                  <c:v>996.65276108010949</c:v>
                </c:pt>
                <c:pt idx="201">
                  <c:v>950.81497485504906</c:v>
                </c:pt>
                <c:pt idx="202">
                  <c:v>868.97718862998863</c:v>
                </c:pt>
                <c:pt idx="203">
                  <c:v>871.13940240492821</c:v>
                </c:pt>
                <c:pt idx="204">
                  <c:v>863.30161617986732</c:v>
                </c:pt>
                <c:pt idx="205">
                  <c:v>834.46382995480735</c:v>
                </c:pt>
                <c:pt idx="206">
                  <c:v>810.62604372974647</c:v>
                </c:pt>
                <c:pt idx="207">
                  <c:v>743.7882575046865</c:v>
                </c:pt>
                <c:pt idx="208">
                  <c:v>757.95047127962562</c:v>
                </c:pt>
                <c:pt idx="209">
                  <c:v>717.11268505456201</c:v>
                </c:pt>
                <c:pt idx="210">
                  <c:v>674.27489882950158</c:v>
                </c:pt>
                <c:pt idx="211">
                  <c:v>611.4371126044407</c:v>
                </c:pt>
                <c:pt idx="212">
                  <c:v>610.59932637938073</c:v>
                </c:pt>
                <c:pt idx="213">
                  <c:v>572.76154015431985</c:v>
                </c:pt>
                <c:pt idx="214">
                  <c:v>519.92375392925987</c:v>
                </c:pt>
                <c:pt idx="215">
                  <c:v>493.08596770419899</c:v>
                </c:pt>
                <c:pt idx="216">
                  <c:v>433.24818147913857</c:v>
                </c:pt>
                <c:pt idx="217">
                  <c:v>404.41039525407814</c:v>
                </c:pt>
                <c:pt idx="218">
                  <c:v>383.57260902901771</c:v>
                </c:pt>
                <c:pt idx="219">
                  <c:v>353.73482280395729</c:v>
                </c:pt>
                <c:pt idx="220">
                  <c:v>313.89703657889686</c:v>
                </c:pt>
                <c:pt idx="221">
                  <c:v>360.05925035383598</c:v>
                </c:pt>
                <c:pt idx="222">
                  <c:v>291.22146412877601</c:v>
                </c:pt>
                <c:pt idx="223">
                  <c:v>246.38367790371512</c:v>
                </c:pt>
                <c:pt idx="224">
                  <c:v>226.5458916786547</c:v>
                </c:pt>
                <c:pt idx="225">
                  <c:v>195.70810545359427</c:v>
                </c:pt>
                <c:pt idx="226">
                  <c:v>215.87031922853384</c:v>
                </c:pt>
                <c:pt idx="227">
                  <c:v>188.03253300347342</c:v>
                </c:pt>
                <c:pt idx="228">
                  <c:v>165.19474677841254</c:v>
                </c:pt>
                <c:pt idx="229">
                  <c:v>94.356960553352565</c:v>
                </c:pt>
                <c:pt idx="230">
                  <c:v>116.51917432829168</c:v>
                </c:pt>
                <c:pt idx="231">
                  <c:v>98.681388103228073</c:v>
                </c:pt>
                <c:pt idx="232">
                  <c:v>86.843601878167647</c:v>
                </c:pt>
                <c:pt idx="233">
                  <c:v>104.00581565310677</c:v>
                </c:pt>
                <c:pt idx="234">
                  <c:v>90.168029428046793</c:v>
                </c:pt>
                <c:pt idx="235">
                  <c:v>64.330243202985912</c:v>
                </c:pt>
                <c:pt idx="236">
                  <c:v>73.49245697792594</c:v>
                </c:pt>
                <c:pt idx="237">
                  <c:v>48.654670752865059</c:v>
                </c:pt>
                <c:pt idx="238">
                  <c:v>83.816884527804632</c:v>
                </c:pt>
                <c:pt idx="239">
                  <c:v>49.979098302744205</c:v>
                </c:pt>
                <c:pt idx="240">
                  <c:v>31.141312077683779</c:v>
                </c:pt>
                <c:pt idx="241">
                  <c:v>32.303525852623352</c:v>
                </c:pt>
                <c:pt idx="242">
                  <c:v>48.465739627562925</c:v>
                </c:pt>
                <c:pt idx="243">
                  <c:v>16.627953402502044</c:v>
                </c:pt>
                <c:pt idx="244">
                  <c:v>32.790167177442072</c:v>
                </c:pt>
                <c:pt idx="245">
                  <c:v>23.952380952381191</c:v>
                </c:pt>
                <c:pt idx="246">
                  <c:v>30.114594727320764</c:v>
                </c:pt>
                <c:pt idx="247">
                  <c:v>23.276808502260337</c:v>
                </c:pt>
                <c:pt idx="248">
                  <c:v>9.4390222771999106</c:v>
                </c:pt>
                <c:pt idx="249">
                  <c:v>21.601236052139484</c:v>
                </c:pt>
                <c:pt idx="250">
                  <c:v>15.763449827078603</c:v>
                </c:pt>
                <c:pt idx="251">
                  <c:v>21.925663602018631</c:v>
                </c:pt>
                <c:pt idx="252">
                  <c:v>4.0878773769577492</c:v>
                </c:pt>
                <c:pt idx="253">
                  <c:v>16.250091151894139</c:v>
                </c:pt>
                <c:pt idx="254">
                  <c:v>24.412304926833713</c:v>
                </c:pt>
                <c:pt idx="255">
                  <c:v>23.574518701772831</c:v>
                </c:pt>
                <c:pt idx="256">
                  <c:v>30.736732476712859</c:v>
                </c:pt>
                <c:pt idx="257">
                  <c:v>15.898946251651978</c:v>
                </c:pt>
                <c:pt idx="258">
                  <c:v>5.061160026592006</c:v>
                </c:pt>
                <c:pt idx="259">
                  <c:v>2.2233738015311246</c:v>
                </c:pt>
                <c:pt idx="260">
                  <c:v>13.385587576470698</c:v>
                </c:pt>
                <c:pt idx="261">
                  <c:v>18.547801351410271</c:v>
                </c:pt>
                <c:pt idx="262">
                  <c:v>17.710015126349845</c:v>
                </c:pt>
                <c:pt idx="263">
                  <c:v>5.872228901289418</c:v>
                </c:pt>
                <c:pt idx="264">
                  <c:v>32.034442676228991</c:v>
                </c:pt>
                <c:pt idx="265">
                  <c:v>28.19665645116811</c:v>
                </c:pt>
                <c:pt idx="266">
                  <c:v>4.358870226108138</c:v>
                </c:pt>
                <c:pt idx="267">
                  <c:v>10.521084001047257</c:v>
                </c:pt>
                <c:pt idx="268">
                  <c:v>33.68329777598683</c:v>
                </c:pt>
                <c:pt idx="269">
                  <c:v>16.845511550926403</c:v>
                </c:pt>
                <c:pt idx="270">
                  <c:v>45.007725325865977</c:v>
                </c:pt>
                <c:pt idx="271">
                  <c:v>35.16993910080555</c:v>
                </c:pt>
                <c:pt idx="272">
                  <c:v>26.332152875744669</c:v>
                </c:pt>
                <c:pt idx="273">
                  <c:v>44.494366650684697</c:v>
                </c:pt>
                <c:pt idx="274">
                  <c:v>45.656580425623815</c:v>
                </c:pt>
                <c:pt idx="275">
                  <c:v>40.818794200560205</c:v>
                </c:pt>
                <c:pt idx="276">
                  <c:v>59.981007975499779</c:v>
                </c:pt>
                <c:pt idx="277">
                  <c:v>52.143221750439352</c:v>
                </c:pt>
                <c:pt idx="278">
                  <c:v>45.305435525378925</c:v>
                </c:pt>
                <c:pt idx="279">
                  <c:v>29.467649300318044</c:v>
                </c:pt>
                <c:pt idx="280">
                  <c:v>60.629863075258072</c:v>
                </c:pt>
                <c:pt idx="281">
                  <c:v>30.792076850197191</c:v>
                </c:pt>
                <c:pt idx="282">
                  <c:v>54.954290625136764</c:v>
                </c:pt>
                <c:pt idx="283">
                  <c:v>55.116504400076337</c:v>
                </c:pt>
                <c:pt idx="284">
                  <c:v>34.278718175015911</c:v>
                </c:pt>
                <c:pt idx="285">
                  <c:v>63.440931949955484</c:v>
                </c:pt>
                <c:pt idx="286">
                  <c:v>36.603145724895057</c:v>
                </c:pt>
                <c:pt idx="287">
                  <c:v>28.765359499834176</c:v>
                </c:pt>
                <c:pt idx="288">
                  <c:v>37.927573274774204</c:v>
                </c:pt>
                <c:pt idx="289">
                  <c:v>48.089787049713323</c:v>
                </c:pt>
                <c:pt idx="290">
                  <c:v>40.252000824652896</c:v>
                </c:pt>
                <c:pt idx="291">
                  <c:v>37.414214599592469</c:v>
                </c:pt>
                <c:pt idx="292">
                  <c:v>29.576428374532043</c:v>
                </c:pt>
                <c:pt idx="293">
                  <c:v>49.738642149471616</c:v>
                </c:pt>
                <c:pt idx="294">
                  <c:v>46.900855924410735</c:v>
                </c:pt>
                <c:pt idx="295">
                  <c:v>50.063069699350763</c:v>
                </c:pt>
                <c:pt idx="296">
                  <c:v>24.225283474289881</c:v>
                </c:pt>
                <c:pt idx="297">
                  <c:v>19.387497249226271</c:v>
                </c:pt>
                <c:pt idx="298">
                  <c:v>32.549711024165845</c:v>
                </c:pt>
                <c:pt idx="299">
                  <c:v>25.711924799105418</c:v>
                </c:pt>
                <c:pt idx="300">
                  <c:v>20.874138574044991</c:v>
                </c:pt>
                <c:pt idx="301">
                  <c:v>38.03635234898411</c:v>
                </c:pt>
                <c:pt idx="302">
                  <c:v>12.198566123924138</c:v>
                </c:pt>
                <c:pt idx="303">
                  <c:v>17.360779898863257</c:v>
                </c:pt>
                <c:pt idx="304">
                  <c:v>30.52299367380283</c:v>
                </c:pt>
                <c:pt idx="305">
                  <c:v>27.685207448742403</c:v>
                </c:pt>
                <c:pt idx="306">
                  <c:v>13.847421223681977</c:v>
                </c:pt>
                <c:pt idx="307">
                  <c:v>10.00963499862155</c:v>
                </c:pt>
                <c:pt idx="308">
                  <c:v>1.1718487735611234</c:v>
                </c:pt>
                <c:pt idx="309">
                  <c:v>13.334062548500242</c:v>
                </c:pt>
                <c:pt idx="310">
                  <c:v>10.49627632344027</c:v>
                </c:pt>
                <c:pt idx="311">
                  <c:v>8.6584900983793887</c:v>
                </c:pt>
                <c:pt idx="312">
                  <c:v>16.820703873319417</c:v>
                </c:pt>
                <c:pt idx="313">
                  <c:v>17.982917648258535</c:v>
                </c:pt>
                <c:pt idx="314">
                  <c:v>-3.8548685768018913</c:v>
                </c:pt>
                <c:pt idx="315">
                  <c:v>22.307345198137682</c:v>
                </c:pt>
                <c:pt idx="316">
                  <c:v>23.469558973077255</c:v>
                </c:pt>
                <c:pt idx="317">
                  <c:v>24.631772748016829</c:v>
                </c:pt>
                <c:pt idx="318">
                  <c:v>14.793986522955947</c:v>
                </c:pt>
                <c:pt idx="319">
                  <c:v>2.9562002978923374</c:v>
                </c:pt>
                <c:pt idx="320">
                  <c:v>24.118414072831911</c:v>
                </c:pt>
                <c:pt idx="321">
                  <c:v>16.280627847771484</c:v>
                </c:pt>
                <c:pt idx="322">
                  <c:v>13.442841622711057</c:v>
                </c:pt>
                <c:pt idx="323">
                  <c:v>0.60505539765017602</c:v>
                </c:pt>
                <c:pt idx="324">
                  <c:v>7.7672691725902041</c:v>
                </c:pt>
                <c:pt idx="325">
                  <c:v>0.9294829475293227</c:v>
                </c:pt>
                <c:pt idx="326">
                  <c:v>15.091696722468896</c:v>
                </c:pt>
                <c:pt idx="327">
                  <c:v>26.253910497408469</c:v>
                </c:pt>
                <c:pt idx="328">
                  <c:v>22.416124272348043</c:v>
                </c:pt>
                <c:pt idx="329">
                  <c:v>12.578338047287616</c:v>
                </c:pt>
                <c:pt idx="330">
                  <c:v>22.740551822227189</c:v>
                </c:pt>
                <c:pt idx="331">
                  <c:v>-5.097234402833692</c:v>
                </c:pt>
                <c:pt idx="332">
                  <c:v>19.064979372106336</c:v>
                </c:pt>
                <c:pt idx="333">
                  <c:v>12.227193147045455</c:v>
                </c:pt>
                <c:pt idx="334">
                  <c:v>12.389406921985483</c:v>
                </c:pt>
                <c:pt idx="335">
                  <c:v>12.551620696924601</c:v>
                </c:pt>
                <c:pt idx="336">
                  <c:v>23.713834471864175</c:v>
                </c:pt>
                <c:pt idx="337">
                  <c:v>26.876048246803748</c:v>
                </c:pt>
                <c:pt idx="338">
                  <c:v>25.038262021743321</c:v>
                </c:pt>
                <c:pt idx="339">
                  <c:v>38.200475796682895</c:v>
                </c:pt>
                <c:pt idx="340">
                  <c:v>27.362689571622013</c:v>
                </c:pt>
                <c:pt idx="341">
                  <c:v>24.524903346558858</c:v>
                </c:pt>
                <c:pt idx="342">
                  <c:v>42.687117121497977</c:v>
                </c:pt>
                <c:pt idx="343">
                  <c:v>37.84933089643755</c:v>
                </c:pt>
                <c:pt idx="344">
                  <c:v>38.011544671377123</c:v>
                </c:pt>
                <c:pt idx="345">
                  <c:v>37.173758446316697</c:v>
                </c:pt>
                <c:pt idx="346">
                  <c:v>18.33597222125627</c:v>
                </c:pt>
                <c:pt idx="347">
                  <c:v>48.498185996195389</c:v>
                </c:pt>
                <c:pt idx="348">
                  <c:v>39.660399771134962</c:v>
                </c:pt>
                <c:pt idx="349">
                  <c:v>45.822613546074535</c:v>
                </c:pt>
                <c:pt idx="350">
                  <c:v>53.984827321014109</c:v>
                </c:pt>
                <c:pt idx="351">
                  <c:v>55.147041095953682</c:v>
                </c:pt>
                <c:pt idx="352">
                  <c:v>69.309254870893255</c:v>
                </c:pt>
                <c:pt idx="353">
                  <c:v>47.471468645832374</c:v>
                </c:pt>
                <c:pt idx="354">
                  <c:v>58.633682420772402</c:v>
                </c:pt>
                <c:pt idx="355">
                  <c:v>66.795896195711521</c:v>
                </c:pt>
                <c:pt idx="356">
                  <c:v>75.958109970651549</c:v>
                </c:pt>
                <c:pt idx="357">
                  <c:v>56.120323745590667</c:v>
                </c:pt>
                <c:pt idx="358">
                  <c:v>79.282537520530241</c:v>
                </c:pt>
                <c:pt idx="359">
                  <c:v>63.444751295469814</c:v>
                </c:pt>
                <c:pt idx="360">
                  <c:v>83.606965070409387</c:v>
                </c:pt>
                <c:pt idx="361">
                  <c:v>62.769178845348961</c:v>
                </c:pt>
                <c:pt idx="362">
                  <c:v>76.931392620288079</c:v>
                </c:pt>
                <c:pt idx="363">
                  <c:v>75.093606395224924</c:v>
                </c:pt>
                <c:pt idx="364">
                  <c:v>58.255820170164043</c:v>
                </c:pt>
                <c:pt idx="365">
                  <c:v>83.418033945103616</c:v>
                </c:pt>
                <c:pt idx="366">
                  <c:v>83.580247720043189</c:v>
                </c:pt>
                <c:pt idx="367">
                  <c:v>59.742461494982763</c:v>
                </c:pt>
                <c:pt idx="368">
                  <c:v>96.904675269922336</c:v>
                </c:pt>
                <c:pt idx="369">
                  <c:v>84.066889044861455</c:v>
                </c:pt>
                <c:pt idx="370">
                  <c:v>70.229102819801028</c:v>
                </c:pt>
                <c:pt idx="371">
                  <c:v>63.391316594740601</c:v>
                </c:pt>
                <c:pt idx="372">
                  <c:v>74.553530369680175</c:v>
                </c:pt>
                <c:pt idx="373">
                  <c:v>73.715744144619748</c:v>
                </c:pt>
                <c:pt idx="374">
                  <c:v>59.877957919559321</c:v>
                </c:pt>
                <c:pt idx="375">
                  <c:v>72.04017169449844</c:v>
                </c:pt>
                <c:pt idx="376">
                  <c:v>69.202385469438468</c:v>
                </c:pt>
                <c:pt idx="377">
                  <c:v>59.364599244377587</c:v>
                </c:pt>
                <c:pt idx="378">
                  <c:v>69.526813019317615</c:v>
                </c:pt>
                <c:pt idx="379">
                  <c:v>48.689026794256733</c:v>
                </c:pt>
                <c:pt idx="380">
                  <c:v>52.851240569196307</c:v>
                </c:pt>
                <c:pt idx="381">
                  <c:v>77.01345434413588</c:v>
                </c:pt>
                <c:pt idx="382">
                  <c:v>64.175668119075453</c:v>
                </c:pt>
                <c:pt idx="383">
                  <c:v>69.337881894015027</c:v>
                </c:pt>
                <c:pt idx="384">
                  <c:v>69.5000956689546</c:v>
                </c:pt>
                <c:pt idx="385">
                  <c:v>68.66230944389099</c:v>
                </c:pt>
                <c:pt idx="386">
                  <c:v>48.824523218830109</c:v>
                </c:pt>
                <c:pt idx="387">
                  <c:v>49.986736993769682</c:v>
                </c:pt>
                <c:pt idx="388">
                  <c:v>60.148950768709255</c:v>
                </c:pt>
                <c:pt idx="389">
                  <c:v>57.311164543648829</c:v>
                </c:pt>
                <c:pt idx="390">
                  <c:v>53.473378318588402</c:v>
                </c:pt>
                <c:pt idx="391">
                  <c:v>42.635592093527521</c:v>
                </c:pt>
                <c:pt idx="392">
                  <c:v>59.797805868467094</c:v>
                </c:pt>
                <c:pt idx="393">
                  <c:v>45.960019643406667</c:v>
                </c:pt>
                <c:pt idx="394">
                  <c:v>32.122233418346241</c:v>
                </c:pt>
                <c:pt idx="395">
                  <c:v>46.284447193285814</c:v>
                </c:pt>
                <c:pt idx="396">
                  <c:v>63.446660968225387</c:v>
                </c:pt>
                <c:pt idx="397">
                  <c:v>36.608874743164506</c:v>
                </c:pt>
                <c:pt idx="398">
                  <c:v>53.771088518104534</c:v>
                </c:pt>
                <c:pt idx="399">
                  <c:v>49.933302293043653</c:v>
                </c:pt>
                <c:pt idx="400">
                  <c:v>43.095516067983681</c:v>
                </c:pt>
                <c:pt idx="401">
                  <c:v>47.257729842922799</c:v>
                </c:pt>
                <c:pt idx="402">
                  <c:v>56.419943617862373</c:v>
                </c:pt>
                <c:pt idx="403">
                  <c:v>30.582157392801946</c:v>
                </c:pt>
                <c:pt idx="404">
                  <c:v>57.744371167741519</c:v>
                </c:pt>
                <c:pt idx="405">
                  <c:v>15.906584942681093</c:v>
                </c:pt>
                <c:pt idx="406">
                  <c:v>35.068798717620666</c:v>
                </c:pt>
                <c:pt idx="407">
                  <c:v>40.231012492557056</c:v>
                </c:pt>
                <c:pt idx="408">
                  <c:v>46.393226267496175</c:v>
                </c:pt>
                <c:pt idx="409">
                  <c:v>29.555440042435748</c:v>
                </c:pt>
                <c:pt idx="410">
                  <c:v>36.717653817375322</c:v>
                </c:pt>
                <c:pt idx="411">
                  <c:v>25.879867592314895</c:v>
                </c:pt>
                <c:pt idx="412">
                  <c:v>48.042081367254468</c:v>
                </c:pt>
                <c:pt idx="413">
                  <c:v>26.204295142193587</c:v>
                </c:pt>
                <c:pt idx="414">
                  <c:v>20.36650891713316</c:v>
                </c:pt>
                <c:pt idx="415">
                  <c:v>19.528722692072733</c:v>
                </c:pt>
                <c:pt idx="416">
                  <c:v>8.6909364670123068</c:v>
                </c:pt>
                <c:pt idx="417">
                  <c:v>19.85315024195188</c:v>
                </c:pt>
                <c:pt idx="418">
                  <c:v>19.015364016891454</c:v>
                </c:pt>
                <c:pt idx="419">
                  <c:v>-3.8224222081694279</c:v>
                </c:pt>
                <c:pt idx="420">
                  <c:v>15.3397915667706</c:v>
                </c:pt>
                <c:pt idx="421">
                  <c:v>-5.4979946582902812</c:v>
                </c:pt>
                <c:pt idx="422">
                  <c:v>-1.3357808833502531</c:v>
                </c:pt>
                <c:pt idx="423">
                  <c:v>7.8264328915888655</c:v>
                </c:pt>
                <c:pt idx="424">
                  <c:v>11.988646666528439</c:v>
                </c:pt>
                <c:pt idx="425">
                  <c:v>16.150860441468012</c:v>
                </c:pt>
                <c:pt idx="426">
                  <c:v>-2.6869257835924145</c:v>
                </c:pt>
                <c:pt idx="427">
                  <c:v>-1.5247120086528412</c:v>
                </c:pt>
                <c:pt idx="428">
                  <c:v>-0.36249823371326784</c:v>
                </c:pt>
                <c:pt idx="429">
                  <c:v>11.799715541223122</c:v>
                </c:pt>
                <c:pt idx="430">
                  <c:v>-1.0380706838377591</c:v>
                </c:pt>
                <c:pt idx="431">
                  <c:v>-3.8758569088981858</c:v>
                </c:pt>
                <c:pt idx="432">
                  <c:v>-13.713643133958612</c:v>
                </c:pt>
                <c:pt idx="433">
                  <c:v>-2.5514293590190391</c:v>
                </c:pt>
                <c:pt idx="434">
                  <c:v>22.610784415920534</c:v>
                </c:pt>
                <c:pt idx="435">
                  <c:v>-13.227001809139892</c:v>
                </c:pt>
                <c:pt idx="436">
                  <c:v>-16.064788034200774</c:v>
                </c:pt>
                <c:pt idx="437">
                  <c:v>-9.9025742592612005</c:v>
                </c:pt>
                <c:pt idx="438">
                  <c:v>-1.7403604843216272</c:v>
                </c:pt>
                <c:pt idx="439">
                  <c:v>-6.5781467093820538</c:v>
                </c:pt>
                <c:pt idx="440">
                  <c:v>-4.4159329344424805</c:v>
                </c:pt>
                <c:pt idx="441">
                  <c:v>-14.253719159503362</c:v>
                </c:pt>
                <c:pt idx="442">
                  <c:v>-5.0915053845633338</c:v>
                </c:pt>
                <c:pt idx="443">
                  <c:v>-7.9292916096242152</c:v>
                </c:pt>
                <c:pt idx="444">
                  <c:v>-19.767077834684187</c:v>
                </c:pt>
                <c:pt idx="445">
                  <c:v>-8.6048640597450685</c:v>
                </c:pt>
                <c:pt idx="446">
                  <c:v>-10.442650284805495</c:v>
                </c:pt>
                <c:pt idx="447">
                  <c:v>-10.280436509865922</c:v>
                </c:pt>
                <c:pt idx="448">
                  <c:v>-6.1182227349263485</c:v>
                </c:pt>
                <c:pt idx="449">
                  <c:v>-11.956008959986775</c:v>
                </c:pt>
                <c:pt idx="450">
                  <c:v>-19.793795185047202</c:v>
                </c:pt>
                <c:pt idx="451">
                  <c:v>-19.631581410110812</c:v>
                </c:pt>
                <c:pt idx="452">
                  <c:v>-20.469367635171693</c:v>
                </c:pt>
                <c:pt idx="453">
                  <c:v>-5.3071538602321198</c:v>
                </c:pt>
                <c:pt idx="454">
                  <c:v>0.85505991470745357</c:v>
                </c:pt>
                <c:pt idx="455">
                  <c:v>-15.982726310352973</c:v>
                </c:pt>
                <c:pt idx="456">
                  <c:v>-6.8205125354133997</c:v>
                </c:pt>
                <c:pt idx="457">
                  <c:v>-17.658298760473826</c:v>
                </c:pt>
                <c:pt idx="458">
                  <c:v>-26.496084985534708</c:v>
                </c:pt>
                <c:pt idx="459">
                  <c:v>-17.333871210595134</c:v>
                </c:pt>
                <c:pt idx="460">
                  <c:v>-11.171657435655561</c:v>
                </c:pt>
                <c:pt idx="461">
                  <c:v>-19.009443660715988</c:v>
                </c:pt>
                <c:pt idx="462">
                  <c:v>-14.847229885776414</c:v>
                </c:pt>
                <c:pt idx="463">
                  <c:v>-18.685016110837296</c:v>
                </c:pt>
                <c:pt idx="464">
                  <c:v>-8.5228023358972678</c:v>
                </c:pt>
                <c:pt idx="465">
                  <c:v>-15.360588560958149</c:v>
                </c:pt>
                <c:pt idx="466">
                  <c:v>-19.198374786018121</c:v>
                </c:pt>
                <c:pt idx="467">
                  <c:v>-15.036161011079002</c:v>
                </c:pt>
                <c:pt idx="468">
                  <c:v>-4.8739472361394292</c:v>
                </c:pt>
                <c:pt idx="469">
                  <c:v>-14.711733461199856</c:v>
                </c:pt>
                <c:pt idx="470">
                  <c:v>3.4504803137397175</c:v>
                </c:pt>
                <c:pt idx="471">
                  <c:v>-3.3873059113207091</c:v>
                </c:pt>
                <c:pt idx="472">
                  <c:v>-6.2250921363811358</c:v>
                </c:pt>
                <c:pt idx="473">
                  <c:v>-23.062878361444746</c:v>
                </c:pt>
                <c:pt idx="474">
                  <c:v>-3.9006645865056271</c:v>
                </c:pt>
                <c:pt idx="475">
                  <c:v>-15.738450811566054</c:v>
                </c:pt>
                <c:pt idx="476">
                  <c:v>-15.57623703662648</c:v>
                </c:pt>
                <c:pt idx="477">
                  <c:v>-5.4140232616869071</c:v>
                </c:pt>
                <c:pt idx="478">
                  <c:v>-15.251809486747334</c:v>
                </c:pt>
                <c:pt idx="479">
                  <c:v>-18.08959571180776</c:v>
                </c:pt>
                <c:pt idx="480">
                  <c:v>7.2618063131358213E-2</c:v>
                </c:pt>
                <c:pt idx="481">
                  <c:v>-13.765168161929068</c:v>
                </c:pt>
                <c:pt idx="482">
                  <c:v>-8.6029543869894951</c:v>
                </c:pt>
                <c:pt idx="483">
                  <c:v>-3.4407406120499218</c:v>
                </c:pt>
                <c:pt idx="484">
                  <c:v>-15.278526837110348</c:v>
                </c:pt>
                <c:pt idx="485">
                  <c:v>-9.1163130621712298</c:v>
                </c:pt>
                <c:pt idx="486">
                  <c:v>-4.9540992872312017</c:v>
                </c:pt>
                <c:pt idx="487">
                  <c:v>-14.791885512292083</c:v>
                </c:pt>
                <c:pt idx="488">
                  <c:v>-3.6296717373520551</c:v>
                </c:pt>
                <c:pt idx="489">
                  <c:v>-9.4674579624129365</c:v>
                </c:pt>
                <c:pt idx="490">
                  <c:v>-19.305244187473363</c:v>
                </c:pt>
                <c:pt idx="491">
                  <c:v>-11.14303041253379</c:v>
                </c:pt>
                <c:pt idx="492">
                  <c:v>-4.9808166375942164</c:v>
                </c:pt>
                <c:pt idx="493">
                  <c:v>0.1813971373453569</c:v>
                </c:pt>
                <c:pt idx="494">
                  <c:v>-2.6563890877150698</c:v>
                </c:pt>
                <c:pt idx="495">
                  <c:v>-2.4941753127786797</c:v>
                </c:pt>
                <c:pt idx="496">
                  <c:v>-14.331961537839561</c:v>
                </c:pt>
                <c:pt idx="497">
                  <c:v>-10.169747762899988</c:v>
                </c:pt>
                <c:pt idx="498">
                  <c:v>-12.007533987960414</c:v>
                </c:pt>
                <c:pt idx="499">
                  <c:v>-8.845320213020841</c:v>
                </c:pt>
                <c:pt idx="500">
                  <c:v>0.3168935619187323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5.1800081233713426E-11</c:v>
                </c:pt>
                <c:pt idx="1">
                  <c:v>8.265731502146059E-11</c:v>
                </c:pt>
                <c:pt idx="2">
                  <c:v>1.3138008590613625E-10</c:v>
                </c:pt>
                <c:pt idx="3">
                  <c:v>2.0800567488426012E-10</c:v>
                </c:pt>
                <c:pt idx="4">
                  <c:v>3.2803351715803651E-10</c:v>
                </c:pt>
                <c:pt idx="5">
                  <c:v>5.1529823128021011E-10</c:v>
                </c:pt>
                <c:pt idx="6">
                  <c:v>8.062996618661439E-10</c:v>
                </c:pt>
                <c:pt idx="7">
                  <c:v>1.2567002403034808E-9</c:v>
                </c:pt>
                <c:pt idx="8">
                  <c:v>1.9510316432014747E-9</c:v>
                </c:pt>
                <c:pt idx="9">
                  <c:v>3.0171320811868707E-9</c:v>
                </c:pt>
                <c:pt idx="10">
                  <c:v>4.6475249172522103E-9</c:v>
                </c:pt>
                <c:pt idx="11">
                  <c:v>7.1309357850144954E-9</c:v>
                </c:pt>
                <c:pt idx="12">
                  <c:v>1.0898549947020949E-8</c:v>
                </c:pt>
                <c:pt idx="13">
                  <c:v>1.6591601442779273E-8</c:v>
                </c:pt>
                <c:pt idx="14">
                  <c:v>2.5159690196135146E-8</c:v>
                </c:pt>
                <c:pt idx="15">
                  <c:v>3.8003156146668006E-8</c:v>
                </c:pt>
                <c:pt idx="16">
                  <c:v>5.7178326156790823E-8</c:v>
                </c:pt>
                <c:pt idx="17">
                  <c:v>8.5692064051014377E-8</c:v>
                </c:pt>
                <c:pt idx="18">
                  <c:v>1.2792256660816194E-7</c:v>
                </c:pt>
                <c:pt idx="19">
                  <c:v>1.9021778475330253E-7</c:v>
                </c:pt>
                <c:pt idx="20">
                  <c:v>2.8174256844874903E-7</c:v>
                </c:pt>
                <c:pt idx="21">
                  <c:v>4.156724237553282E-7</c:v>
                </c:pt>
                <c:pt idx="22">
                  <c:v>6.1086796806514224E-7</c:v>
                </c:pt>
                <c:pt idx="23">
                  <c:v>8.94212808330842E-7</c:v>
                </c:pt>
                <c:pt idx="24">
                  <c:v>1.3038625582319247E-6</c:v>
                </c:pt>
                <c:pt idx="25">
                  <c:v>1.8937390597776704E-6</c:v>
                </c:pt>
                <c:pt idx="26">
                  <c:v>2.7397179435031962E-6</c:v>
                </c:pt>
                <c:pt idx="27">
                  <c:v>3.9481074693321439E-6</c:v>
                </c:pt>
                <c:pt idx="28">
                  <c:v>5.6672121705791762E-6</c:v>
                </c:pt>
                <c:pt idx="29">
                  <c:v>8.103028624070982E-6</c:v>
                </c:pt>
                <c:pt idx="30">
                  <c:v>1.1540448001582429E-5</c:v>
                </c:pt>
                <c:pt idx="31">
                  <c:v>1.6371759585246836E-5</c:v>
                </c:pt>
                <c:pt idx="32">
                  <c:v>2.3134783684655611E-5</c:v>
                </c:pt>
                <c:pt idx="33">
                  <c:v>3.2563638305070488E-5</c:v>
                </c:pt>
                <c:pt idx="34">
                  <c:v>4.5655993315615229E-5</c:v>
                </c:pt>
                <c:pt idx="35">
                  <c:v>6.3761725931954415E-5</c:v>
                </c:pt>
                <c:pt idx="36">
                  <c:v>8.8699204948947623E-5</c:v>
                </c:pt>
                <c:pt idx="37">
                  <c:v>1.2290704704582964E-4</c:v>
                </c:pt>
                <c:pt idx="38">
                  <c:v>1.6964116115571355E-4</c:v>
                </c:pt>
                <c:pt idx="39">
                  <c:v>2.3322928612444185E-4</c:v>
                </c:pt>
                <c:pt idx="40">
                  <c:v>3.1939809687687841E-4</c:v>
                </c:pt>
                <c:pt idx="41">
                  <c:v>4.3569137206245548E-4</c:v>
                </c:pt>
                <c:pt idx="42">
                  <c:v>5.9200174924329825E-4</c:v>
                </c:pt>
                <c:pt idx="43">
                  <c:v>8.0124330701268447E-4</c:v>
                </c:pt>
                <c:pt idx="44">
                  <c:v>1.0801976649337311E-3</c:v>
                </c:pt>
                <c:pt idx="45">
                  <c:v>1.4505725274568811E-3</c:v>
                </c:pt>
                <c:pt idx="46">
                  <c:v>1.9403186432325923E-3</c:v>
                </c:pt>
                <c:pt idx="47">
                  <c:v>2.5852590053542018E-3</c:v>
                </c:pt>
                <c:pt idx="48">
                  <c:v>3.4310927426441625E-3</c:v>
                </c:pt>
                <c:pt idx="49">
                  <c:v>4.535845460423976E-3</c:v>
                </c:pt>
                <c:pt idx="50">
                  <c:v>5.9728476343045194E-3</c:v>
                </c:pt>
                <c:pt idx="51">
                  <c:v>7.8343328211816082E-3</c:v>
                </c:pt>
                <c:pt idx="52">
                  <c:v>1.0235757619799767E-2</c:v>
                </c:pt>
                <c:pt idx="53">
                  <c:v>1.3320955079714147E-2</c:v>
                </c:pt>
                <c:pt idx="54">
                  <c:v>1.7268242099613459E-2</c:v>
                </c:pt>
                <c:pt idx="55">
                  <c:v>2.2297608628584556E-2</c:v>
                </c:pt>
                <c:pt idx="56">
                  <c:v>2.8679121410634417E-2</c:v>
                </c:pt>
                <c:pt idx="57">
                  <c:v>3.6742676682865169E-2</c:v>
                </c:pt>
                <c:pt idx="58">
                  <c:v>4.6889233621653953E-2</c:v>
                </c:pt>
                <c:pt idx="59">
                  <c:v>5.9603652266128182E-2</c:v>
                </c:pt>
                <c:pt idx="60">
                  <c:v>7.5469244901537905E-2</c:v>
                </c:pt>
                <c:pt idx="61">
                  <c:v>9.5184127143754835E-2</c:v>
                </c:pt>
                <c:pt idx="62">
                  <c:v>0.11957942292171052</c:v>
                </c:pt>
                <c:pt idx="63">
                  <c:v>0.1496393349330139</c:v>
                </c:pt>
                <c:pt idx="64">
                  <c:v>0.18652303781027235</c:v>
                </c:pt>
                <c:pt idx="65">
                  <c:v>0.2315882842452428</c:v>
                </c:pt>
                <c:pt idx="66">
                  <c:v>0.28641653404826645</c:v>
                </c:pt>
                <c:pt idx="67">
                  <c:v>0.35283932238128685</c:v>
                </c:pt>
                <c:pt idx="68">
                  <c:v>0.4329654765134735</c:v>
                </c:pt>
                <c:pt idx="69">
                  <c:v>0.5292086714165618</c:v>
                </c:pt>
                <c:pt idx="70">
                  <c:v>0.6443146850919933</c:v>
                </c:pt>
                <c:pt idx="71">
                  <c:v>0.78138757731703301</c:v>
                </c:pt>
                <c:pt idx="72">
                  <c:v>0.94391387410645955</c:v>
                </c:pt>
                <c:pt idx="73">
                  <c:v>1.1357836991195585</c:v>
                </c:pt>
                <c:pt idx="74">
                  <c:v>1.3613076580892198</c:v>
                </c:pt>
                <c:pt idx="75">
                  <c:v>1.6252281595843572</c:v>
                </c:pt>
                <c:pt idx="76">
                  <c:v>1.9327237523583356</c:v>
                </c:pt>
                <c:pt idx="77">
                  <c:v>2.2894049842621005</c:v>
                </c:pt>
                <c:pt idx="78">
                  <c:v>2.7013002486227098</c:v>
                </c:pt>
                <c:pt idx="79">
                  <c:v>3.1748300895555497</c:v>
                </c:pt>
                <c:pt idx="80">
                  <c:v>3.7167684966918042</c:v>
                </c:pt>
                <c:pt idx="81">
                  <c:v>4.334189839126422</c:v>
                </c:pt>
                <c:pt idx="82">
                  <c:v>5.034400275334705</c:v>
                </c:pt>
                <c:pt idx="83">
                  <c:v>5.8248527345106913</c:v>
                </c:pt>
                <c:pt idx="84">
                  <c:v>6.7130448982686106</c:v>
                </c:pt>
                <c:pt idx="85">
                  <c:v>7.7064000194541347</c:v>
                </c:pt>
                <c:pt idx="86">
                  <c:v>8.812130893944234</c:v>
                </c:pt>
                <c:pt idx="87">
                  <c:v>10.037087844823697</c:v>
                </c:pt>
                <c:pt idx="88">
                  <c:v>11.387592175576783</c:v>
                </c:pt>
                <c:pt idx="89">
                  <c:v>12.86925718584326</c:v>
                </c:pt>
                <c:pt idx="90">
                  <c:v>14.486799501170442</c:v>
                </c:pt>
                <c:pt idx="91">
                  <c:v>16.243844125879157</c:v>
                </c:pt>
                <c:pt idx="92">
                  <c:v>18.142727260708902</c:v>
                </c:pt>
                <c:pt idx="93">
                  <c:v>20.184301507291373</c:v>
                </c:pt>
                <c:pt idx="94">
                  <c:v>22.367748581988113</c:v>
                </c:pt>
                <c:pt idx="95">
                  <c:v>24.690405052938623</c:v>
                </c:pt>
                <c:pt idx="96">
                  <c:v>27.147606869659374</c:v>
                </c:pt>
                <c:pt idx="97">
                  <c:v>29.732558548712792</c:v>
                </c:pt>
                <c:pt idx="98">
                  <c:v>32.436232790500227</c:v>
                </c:pt>
                <c:pt idx="99">
                  <c:v>35.247306015779181</c:v>
                </c:pt>
                <c:pt idx="100">
                  <c:v>38.152134815844256</c:v>
                </c:pt>
                <c:pt idx="101">
                  <c:v>41.134777604747768</c:v>
                </c:pt>
                <c:pt idx="102">
                  <c:v>44.177064855229659</c:v>
                </c:pt>
                <c:pt idx="103">
                  <c:v>47.258720201402554</c:v>
                </c:pt>
                <c:pt idx="104">
                  <c:v>50.357533431354263</c:v>
                </c:pt>
                <c:pt idx="105">
                  <c:v>53.449584999637509</c:v>
                </c:pt>
                <c:pt idx="106">
                  <c:v>56.509520206752093</c:v>
                </c:pt>
                <c:pt idx="107">
                  <c:v>59.510869665627837</c:v>
                </c:pt>
                <c:pt idx="108">
                  <c:v>62.4264111576408</c:v>
                </c:pt>
                <c:pt idx="109">
                  <c:v>65.228566527407835</c:v>
                </c:pt>
                <c:pt idx="110">
                  <c:v>67.889825932797393</c:v>
                </c:pt>
                <c:pt idx="111">
                  <c:v>70.383190609734143</c:v>
                </c:pt>
                <c:pt idx="112">
                  <c:v>72.682624379664475</c:v>
                </c:pt>
                <c:pt idx="113">
                  <c:v>74.76350346630052</c:v>
                </c:pt>
                <c:pt idx="114">
                  <c:v>76.603053831821327</c:v>
                </c:pt>
                <c:pt idx="115">
                  <c:v>78.180765215740152</c:v>
                </c:pt>
                <c:pt idx="116">
                  <c:v>79.47877137506859</c:v>
                </c:pt>
                <c:pt idx="117">
                  <c:v>80.482186680502252</c:v>
                </c:pt>
                <c:pt idx="118">
                  <c:v>81.179390206801955</c:v>
                </c:pt>
                <c:pt idx="119">
                  <c:v>81.562249738197821</c:v>
                </c:pt>
                <c:pt idx="120">
                  <c:v>81.6262796518795</c:v>
                </c:pt>
                <c:pt idx="121">
                  <c:v>81.370728393917275</c:v>
                </c:pt>
                <c:pt idx="122">
                  <c:v>80.798593162388087</c:v>
                </c:pt>
                <c:pt idx="123">
                  <c:v>79.916561396720383</c:v>
                </c:pt>
                <c:pt idx="124">
                  <c:v>78.734880670198834</c:v>
                </c:pt>
                <c:pt idx="125">
                  <c:v>77.267160524907169</c:v>
                </c:pt>
                <c:pt idx="126">
                  <c:v>75.530111606791493</c:v>
                </c:pt>
                <c:pt idx="127">
                  <c:v>73.543229091213973</c:v>
                </c:pt>
                <c:pt idx="128">
                  <c:v>71.328428781242053</c:v>
                </c:pt>
                <c:pt idx="129">
                  <c:v>68.909645368272805</c:v>
                </c:pt>
                <c:pt idx="130">
                  <c:v>66.312403134174986</c:v>
                </c:pt>
                <c:pt idx="131">
                  <c:v>63.563369826685609</c:v>
                </c:pt>
                <c:pt idx="132">
                  <c:v>60.689904549342252</c:v>
                </c:pt>
                <c:pt idx="133">
                  <c:v>57.719610280164119</c:v>
                </c:pt>
                <c:pt idx="134">
                  <c:v>54.679901090602073</c:v>
                </c:pt>
                <c:pt idx="135">
                  <c:v>51.597593307921713</c:v>
                </c:pt>
                <c:pt idx="136">
                  <c:v>48.49852879161547</c:v>
                </c:pt>
                <c:pt idx="137">
                  <c:v>45.407237225929094</c:v>
                </c:pt>
                <c:pt idx="138">
                  <c:v>42.346642918527174</c:v>
                </c:pt>
                <c:pt idx="139">
                  <c:v>39.337820097027674</c:v>
                </c:pt>
                <c:pt idx="140">
                  <c:v>36.39979916526633</c:v>
                </c:pt>
                <c:pt idx="141">
                  <c:v>33.549424874467952</c:v>
                </c:pt>
                <c:pt idx="142">
                  <c:v>30.801265930566654</c:v>
                </c:pt>
                <c:pt idx="143">
                  <c:v>28.167574240472184</c:v>
                </c:pt>
                <c:pt idx="144">
                  <c:v>25.658290834130799</c:v>
                </c:pt>
                <c:pt idx="145">
                  <c:v>23.281094513796109</c:v>
                </c:pt>
                <c:pt idx="146">
                  <c:v>21.041488492885115</c:v>
                </c:pt>
                <c:pt idx="147">
                  <c:v>18.94291970947242</c:v>
                </c:pt>
                <c:pt idx="148">
                  <c:v>16.98692512912503</c:v>
                </c:pt>
                <c:pt idx="149">
                  <c:v>15.173299186208247</c:v>
                </c:pt>
                <c:pt idx="150">
                  <c:v>13.500276535882326</c:v>
                </c:pt>
                <c:pt idx="151">
                  <c:v>11.964724482912661</c:v>
                </c:pt>
                <c:pt idx="152">
                  <c:v>10.562339793453898</c:v>
                </c:pt>
                <c:pt idx="153">
                  <c:v>9.2878450561218653</c:v>
                </c:pt>
                <c:pt idx="154">
                  <c:v>8.1351803106035447</c:v>
                </c:pt>
                <c:pt idx="155">
                  <c:v>7.0976862769137439</c:v>
                </c:pt>
                <c:pt idx="156">
                  <c:v>6.1682761692468331</c:v>
                </c:pt>
                <c:pt idx="157">
                  <c:v>5.3395937388948287</c:v>
                </c:pt>
                <c:pt idx="158">
                  <c:v>4.6041558383917449</c:v>
                </c:pt>
                <c:pt idx="159">
                  <c:v>3.954478414179543</c:v>
                </c:pt>
                <c:pt idx="160">
                  <c:v>3.3831854015173564</c:v>
                </c:pt>
                <c:pt idx="161">
                  <c:v>2.8831005013495488</c:v>
                </c:pt>
                <c:pt idx="162">
                  <c:v>2.4473222557534506</c:v>
                </c:pt>
                <c:pt idx="163">
                  <c:v>2.0692832020058445</c:v>
                </c:pt>
                <c:pt idx="164">
                  <c:v>1.7427941738399439</c:v>
                </c:pt>
                <c:pt idx="165">
                  <c:v>1.4620750335662025</c:v>
                </c:pt>
                <c:pt idx="166">
                  <c:v>1.2217732645239412</c:v>
                </c:pt>
                <c:pt idx="167">
                  <c:v>1.0169719356511813</c:v>
                </c:pt>
                <c:pt idx="168">
                  <c:v>0.84318857577801432</c:v>
                </c:pt>
                <c:pt idx="169">
                  <c:v>0.69636647323115908</c:v>
                </c:pt>
                <c:pt idx="170">
                  <c:v>0.57285985438701381</c:v>
                </c:pt>
                <c:pt idx="171">
                  <c:v>0.46941430193796535</c:v>
                </c:pt>
                <c:pt idx="172">
                  <c:v>0.38314365781645249</c:v>
                </c:pt>
                <c:pt idx="173">
                  <c:v>0.3115045247094918</c:v>
                </c:pt>
                <c:pt idx="174">
                  <c:v>0.252269340669453</c:v>
                </c:pt>
                <c:pt idx="175">
                  <c:v>0.20349885946431279</c:v>
                </c:pt>
                <c:pt idx="176">
                  <c:v>0.16351472995151525</c:v>
                </c:pt>
                <c:pt idx="177">
                  <c:v>0.13087273484796735</c:v>
                </c:pt>
                <c:pt idx="178">
                  <c:v>0.1043371258235371</c:v>
                </c:pt>
                <c:pt idx="179">
                  <c:v>8.2856379932639126E-2</c:v>
                </c:pt>
                <c:pt idx="180">
                  <c:v>6.5540603321001326E-2</c:v>
                </c:pt>
                <c:pt idx="181">
                  <c:v>5.1640722480863141E-2</c:v>
                </c:pt>
                <c:pt idx="182">
                  <c:v>4.0529531072880591E-2</c:v>
                </c:pt>
                <c:pt idx="183">
                  <c:v>3.1684601028804195E-2</c:v>
                </c:pt>
                <c:pt idx="184">
                  <c:v>2.4673019463691603E-2</c:v>
                </c:pt>
                <c:pt idx="185">
                  <c:v>1.9137876794872159E-2</c:v>
                </c:pt>
                <c:pt idx="186">
                  <c:v>1.4786405156706444E-2</c:v>
                </c:pt>
                <c:pt idx="187">
                  <c:v>1.1379648409683951E-2</c:v>
                </c:pt>
                <c:pt idx="188">
                  <c:v>8.7235344575083609E-3</c:v>
                </c:pt>
                <c:pt idx="189">
                  <c:v>6.6612159324709718E-3</c:v>
                </c:pt>
                <c:pt idx="190">
                  <c:v>5.066545392839965E-3</c:v>
                </c:pt>
                <c:pt idx="191">
                  <c:v>3.8385549179576601E-3</c:v>
                </c:pt>
                <c:pt idx="192">
                  <c:v>2.8968164191368016E-3</c:v>
                </c:pt>
                <c:pt idx="193">
                  <c:v>2.1775672836042781E-3</c:v>
                </c:pt>
                <c:pt idx="194">
                  <c:v>1.6304954343813608E-3</c:v>
                </c:pt>
                <c:pt idx="195">
                  <c:v>1.2160879516439911E-3</c:v>
                </c:pt>
                <c:pt idx="196">
                  <c:v>9.0345760707007854E-4</c:v>
                </c:pt>
                <c:pt idx="197">
                  <c:v>6.6857166522933859E-4</c:v>
                </c:pt>
                <c:pt idx="198">
                  <c:v>4.9281685079830971E-4</c:v>
                </c:pt>
                <c:pt idx="199">
                  <c:v>3.6184329216351244E-4</c:v>
                </c:pt>
                <c:pt idx="200">
                  <c:v>2.6463842161056063E-4</c:v>
                </c:pt>
                <c:pt idx="201">
                  <c:v>1.9278918334881767E-4</c:v>
                </c:pt>
                <c:pt idx="202">
                  <c:v>1.3989745834584985E-4</c:v>
                </c:pt>
                <c:pt idx="203">
                  <c:v>1.0111937566503573E-4</c:v>
                </c:pt>
                <c:pt idx="204">
                  <c:v>7.2804182437060497E-5</c:v>
                </c:pt>
                <c:pt idx="205">
                  <c:v>5.221264250497653E-5</c:v>
                </c:pt>
                <c:pt idx="206">
                  <c:v>3.7298589830742761E-5</c:v>
                </c:pt>
                <c:pt idx="207">
                  <c:v>2.6540343897795755E-5</c:v>
                </c:pt>
                <c:pt idx="208">
                  <c:v>1.8811268139181235E-5</c:v>
                </c:pt>
                <c:pt idx="209">
                  <c:v>1.3280884401889784E-5</c:v>
                </c:pt>
                <c:pt idx="210">
                  <c:v>9.339708327423469E-6</c:v>
                </c:pt>
                <c:pt idx="211">
                  <c:v>6.5423989791961737E-6</c:v>
                </c:pt>
                <c:pt idx="212">
                  <c:v>4.5649721436839137E-6</c:v>
                </c:pt>
                <c:pt idx="213">
                  <c:v>3.1727556968542261E-6</c:v>
                </c:pt>
                <c:pt idx="214">
                  <c:v>2.1965066780755659E-6</c:v>
                </c:pt>
                <c:pt idx="215">
                  <c:v>1.5146971838755745E-6</c:v>
                </c:pt>
                <c:pt idx="216">
                  <c:v>1.0404387113666377E-6</c:v>
                </c:pt>
                <c:pt idx="217">
                  <c:v>7.1187637722854821E-7</c:v>
                </c:pt>
                <c:pt idx="218">
                  <c:v>4.851656615227237E-7</c:v>
                </c:pt>
                <c:pt idx="219">
                  <c:v>3.293615695114853E-7</c:v>
                </c:pt>
                <c:pt idx="220">
                  <c:v>2.2271690683500913E-7</c:v>
                </c:pt>
                <c:pt idx="221">
                  <c:v>1.500136726814291E-7</c:v>
                </c:pt>
                <c:pt idx="222">
                  <c:v>1.0064817295803898E-7</c:v>
                </c:pt>
                <c:pt idx="223">
                  <c:v>6.7263326602297405E-8</c:v>
                </c:pt>
                <c:pt idx="224">
                  <c:v>4.4776297891398285E-8</c:v>
                </c:pt>
                <c:pt idx="225">
                  <c:v>2.9690356946512881E-8</c:v>
                </c:pt>
                <c:pt idx="226">
                  <c:v>1.9610110869572488E-8</c:v>
                </c:pt>
                <c:pt idx="227">
                  <c:v>1.2901555465117464E-8</c:v>
                </c:pt>
                <c:pt idx="228">
                  <c:v>8.4547640700490849E-9</c:v>
                </c:pt>
                <c:pt idx="229">
                  <c:v>5.5189734779275765E-9</c:v>
                </c:pt>
                <c:pt idx="230">
                  <c:v>3.5884964048802732E-9</c:v>
                </c:pt>
                <c:pt idx="231">
                  <c:v>2.3241498107004601E-9</c:v>
                </c:pt>
                <c:pt idx="232">
                  <c:v>1.4993848421384059E-9</c:v>
                </c:pt>
                <c:pt idx="233">
                  <c:v>9.6351728090139782E-10</c:v>
                </c:pt>
                <c:pt idx="234">
                  <c:v>6.1674167359054007E-10</c:v>
                </c:pt>
                <c:pt idx="235">
                  <c:v>3.932280378526718E-10</c:v>
                </c:pt>
                <c:pt idx="236">
                  <c:v>2.4973709297309854E-10</c:v>
                </c:pt>
                <c:pt idx="237">
                  <c:v>1.5798615243031018E-10</c:v>
                </c:pt>
                <c:pt idx="238">
                  <c:v>9.9552549694318888E-11</c:v>
                </c:pt>
                <c:pt idx="239">
                  <c:v>6.2486060791105491E-11</c:v>
                </c:pt>
                <c:pt idx="240">
                  <c:v>3.9067111415993415E-11</c:v>
                </c:pt>
                <c:pt idx="241">
                  <c:v>2.4329705373775246E-11</c:v>
                </c:pt>
                <c:pt idx="242">
                  <c:v>1.5092451642391756E-11</c:v>
                </c:pt>
                <c:pt idx="243">
                  <c:v>9.3256718777960192E-12</c:v>
                </c:pt>
                <c:pt idx="244">
                  <c:v>5.739814581004289E-12</c:v>
                </c:pt>
                <c:pt idx="245">
                  <c:v>3.5189491412913633E-12</c:v>
                </c:pt>
                <c:pt idx="246">
                  <c:v>2.1489460454348728E-12</c:v>
                </c:pt>
                <c:pt idx="247">
                  <c:v>1.3071800998528937E-12</c:v>
                </c:pt>
                <c:pt idx="248">
                  <c:v>7.9203201787032307E-13</c:v>
                </c:pt>
                <c:pt idx="249">
                  <c:v>4.7802151445966153E-13</c:v>
                </c:pt>
                <c:pt idx="250">
                  <c:v>2.8737536986322535E-13</c:v>
                </c:pt>
                <c:pt idx="251">
                  <c:v>1.720873859324105E-13</c:v>
                </c:pt>
                <c:pt idx="252">
                  <c:v>1.0264692091616122E-13</c:v>
                </c:pt>
                <c:pt idx="253">
                  <c:v>6.0987412761701017E-14</c:v>
                </c:pt>
                <c:pt idx="254">
                  <c:v>3.6093740193144789E-14</c:v>
                </c:pt>
                <c:pt idx="255">
                  <c:v>2.1277517701345561E-14</c:v>
                </c:pt>
                <c:pt idx="256">
                  <c:v>1.2494170483986793E-14</c:v>
                </c:pt>
                <c:pt idx="257">
                  <c:v>7.3078780143403043E-15</c:v>
                </c:pt>
                <c:pt idx="258">
                  <c:v>4.2576753739233487E-15</c:v>
                </c:pt>
                <c:pt idx="259">
                  <c:v>2.4708773962996922E-15</c:v>
                </c:pt>
                <c:pt idx="260">
                  <c:v>1.4283256713917743E-15</c:v>
                </c:pt>
                <c:pt idx="261">
                  <c:v>8.2243329132436092E-16</c:v>
                </c:pt>
                <c:pt idx="262">
                  <c:v>4.7170612594921161E-16</c:v>
                </c:pt>
                <c:pt idx="263">
                  <c:v>2.6948819494873365E-16</c:v>
                </c:pt>
                <c:pt idx="264">
                  <c:v>1.5335762323342134E-16</c:v>
                </c:pt>
                <c:pt idx="265">
                  <c:v>8.6929741338195166E-17</c:v>
                </c:pt>
                <c:pt idx="266">
                  <c:v>4.9082740150935087E-17</c:v>
                </c:pt>
                <c:pt idx="267">
                  <c:v>2.7604927287532636E-17</c:v>
                </c:pt>
                <c:pt idx="268">
                  <c:v>1.5464711035888151E-17</c:v>
                </c:pt>
                <c:pt idx="269">
                  <c:v>8.6296743199663835E-18</c:v>
                </c:pt>
                <c:pt idx="270">
                  <c:v>4.7967203199067116E-18</c:v>
                </c:pt>
                <c:pt idx="271">
                  <c:v>2.6557780835353922E-18</c:v>
                </c:pt>
                <c:pt idx="272">
                  <c:v>1.4646591289165961E-18</c:v>
                </c:pt>
                <c:pt idx="273">
                  <c:v>8.0459760882086135E-19</c:v>
                </c:pt>
                <c:pt idx="274">
                  <c:v>4.4026920241218754E-19</c:v>
                </c:pt>
                <c:pt idx="275">
                  <c:v>2.3996907130347177E-19</c:v>
                </c:pt>
                <c:pt idx="276">
                  <c:v>1.3028356361529804E-19</c:v>
                </c:pt>
                <c:pt idx="277">
                  <c:v>7.045655140648302E-20</c:v>
                </c:pt>
                <c:pt idx="278">
                  <c:v>3.7953386208322554E-20</c:v>
                </c:pt>
                <c:pt idx="279">
                  <c:v>2.0364655698073598E-20</c:v>
                </c:pt>
                <c:pt idx="280">
                  <c:v>1.0884312658093173E-20</c:v>
                </c:pt>
                <c:pt idx="281">
                  <c:v>5.7945850274841919E-21</c:v>
                </c:pt>
                <c:pt idx="282">
                  <c:v>3.0728479120039515E-21</c:v>
                </c:pt>
                <c:pt idx="283">
                  <c:v>1.6231445061926806E-21</c:v>
                </c:pt>
                <c:pt idx="284">
                  <c:v>8.5402523022999116E-22</c:v>
                </c:pt>
                <c:pt idx="285">
                  <c:v>4.4759127346899318E-22</c:v>
                </c:pt>
                <c:pt idx="286">
                  <c:v>2.33662981946964E-22</c:v>
                </c:pt>
                <c:pt idx="287">
                  <c:v>1.2150540949194012E-22</c:v>
                </c:pt>
                <c:pt idx="288">
                  <c:v>6.2935937610187683E-23</c:v>
                </c:pt>
                <c:pt idx="289">
                  <c:v>3.2471263985779275E-23</c:v>
                </c:pt>
                <c:pt idx="290">
                  <c:v>1.6687722788964581E-23</c:v>
                </c:pt>
                <c:pt idx="291">
                  <c:v>8.542644893831374E-24</c:v>
                </c:pt>
                <c:pt idx="292">
                  <c:v>4.3559714556281623E-24</c:v>
                </c:pt>
                <c:pt idx="293">
                  <c:v>2.2124582862325191E-24</c:v>
                </c:pt>
                <c:pt idx="294">
                  <c:v>1.1193413612670491E-24</c:v>
                </c:pt>
                <c:pt idx="295">
                  <c:v>5.6408870928819343E-25</c:v>
                </c:pt>
                <c:pt idx="296">
                  <c:v>2.8315853504574986E-25</c:v>
                </c:pt>
                <c:pt idx="297">
                  <c:v>1.4158241017544031E-25</c:v>
                </c:pt>
                <c:pt idx="298">
                  <c:v>7.0515784193618403E-26</c:v>
                </c:pt>
                <c:pt idx="299">
                  <c:v>3.4983299922480404E-26</c:v>
                </c:pt>
                <c:pt idx="300">
                  <c:v>1.7287516253347804E-26</c:v>
                </c:pt>
                <c:pt idx="301">
                  <c:v>8.5094565288787648E-27</c:v>
                </c:pt>
                <c:pt idx="302">
                  <c:v>4.1722319178940975E-27</c:v>
                </c:pt>
                <c:pt idx="303">
                  <c:v>2.0376634375743386E-27</c:v>
                </c:pt>
                <c:pt idx="304">
                  <c:v>9.9127432830719825E-28</c:v>
                </c:pt>
                <c:pt idx="305">
                  <c:v>4.8034432037714313E-28</c:v>
                </c:pt>
                <c:pt idx="306">
                  <c:v>2.3185093697339721E-28</c:v>
                </c:pt>
                <c:pt idx="307">
                  <c:v>1.1147114068775812E-28</c:v>
                </c:pt>
                <c:pt idx="308">
                  <c:v>5.3384284930270363E-29</c:v>
                </c:pt>
                <c:pt idx="309">
                  <c:v>2.5466062987357324E-29</c:v>
                </c:pt>
                <c:pt idx="310">
                  <c:v>1.2100618877823832E-29</c:v>
                </c:pt>
                <c:pt idx="311">
                  <c:v>5.7273107932642426E-30</c:v>
                </c:pt>
                <c:pt idx="312">
                  <c:v>2.7001712796622956E-30</c:v>
                </c:pt>
                <c:pt idx="313">
                  <c:v>1.2680292478975543E-30</c:v>
                </c:pt>
                <c:pt idx="314">
                  <c:v>5.9315012034988059E-31</c:v>
                </c:pt>
                <c:pt idx="315">
                  <c:v>2.7637411782449796E-31</c:v>
                </c:pt>
                <c:pt idx="316">
                  <c:v>1.2827071346951046E-31</c:v>
                </c:pt>
                <c:pt idx="317">
                  <c:v>5.9300048149681371E-32</c:v>
                </c:pt>
                <c:pt idx="318">
                  <c:v>2.7307376372957823E-32</c:v>
                </c:pt>
                <c:pt idx="319">
                  <c:v>1.2525708511573579E-32</c:v>
                </c:pt>
                <c:pt idx="320">
                  <c:v>5.7229772596003833E-33</c:v>
                </c:pt>
                <c:pt idx="321">
                  <c:v>2.6045885924262188E-33</c:v>
                </c:pt>
                <c:pt idx="322">
                  <c:v>1.1807382774850742E-33</c:v>
                </c:pt>
                <c:pt idx="323">
                  <c:v>5.3316980438675019E-34</c:v>
                </c:pt>
                <c:pt idx="324">
                  <c:v>2.3981417124271534E-34</c:v>
                </c:pt>
                <c:pt idx="325">
                  <c:v>1.074438434126407E-34</c:v>
                </c:pt>
                <c:pt idx="326">
                  <c:v>4.7949669926380952E-35</c:v>
                </c:pt>
                <c:pt idx="327">
                  <c:v>2.1315086685577676E-35</c:v>
                </c:pt>
                <c:pt idx="328">
                  <c:v>9.4381305226191286E-36</c:v>
                </c:pt>
                <c:pt idx="329">
                  <c:v>4.1627684028310056E-36</c:v>
                </c:pt>
                <c:pt idx="330">
                  <c:v>1.8288408524451373E-36</c:v>
                </c:pt>
                <c:pt idx="331">
                  <c:v>8.0032608838218911E-37</c:v>
                </c:pt>
                <c:pt idx="332">
                  <c:v>3.4886341519032996E-37</c:v>
                </c:pt>
                <c:pt idx="333">
                  <c:v>1.5147511003321669E-37</c:v>
                </c:pt>
                <c:pt idx="334">
                  <c:v>6.5512552367191935E-38</c:v>
                </c:pt>
                <c:pt idx="335">
                  <c:v>2.822312879473938E-38</c:v>
                </c:pt>
                <c:pt idx="336">
                  <c:v>1.2111088843255214E-38</c:v>
                </c:pt>
                <c:pt idx="337">
                  <c:v>5.1767669827366317E-39</c:v>
                </c:pt>
                <c:pt idx="338">
                  <c:v>2.2041007299052947E-39</c:v>
                </c:pt>
                <c:pt idx="339">
                  <c:v>9.347633028564712E-40</c:v>
                </c:pt>
                <c:pt idx="340">
                  <c:v>3.9488375248712196E-40</c:v>
                </c:pt>
                <c:pt idx="341">
                  <c:v>1.6616297919430025E-40</c:v>
                </c:pt>
                <c:pt idx="342">
                  <c:v>6.9646078810977762E-41</c:v>
                </c:pt>
                <c:pt idx="343">
                  <c:v>2.9077459818445588E-41</c:v>
                </c:pt>
                <c:pt idx="344">
                  <c:v>1.2092431979044685E-41</c:v>
                </c:pt>
                <c:pt idx="345">
                  <c:v>5.0091984388342878E-42</c:v>
                </c:pt>
                <c:pt idx="346">
                  <c:v>2.0669035660639249E-42</c:v>
                </c:pt>
                <c:pt idx="347">
                  <c:v>8.4951213522701827E-43</c:v>
                </c:pt>
                <c:pt idx="348">
                  <c:v>3.4778941032977937E-43</c:v>
                </c:pt>
                <c:pt idx="349">
                  <c:v>1.4182752230676215E-43</c:v>
                </c:pt>
                <c:pt idx="350">
                  <c:v>5.7610556739072518E-44</c:v>
                </c:pt>
                <c:pt idx="351">
                  <c:v>2.3309932881704456E-44</c:v>
                </c:pt>
                <c:pt idx="352">
                  <c:v>9.3945799866125561E-45</c:v>
                </c:pt>
                <c:pt idx="353">
                  <c:v>3.7714739154567056E-45</c:v>
                </c:pt>
                <c:pt idx="354">
                  <c:v>1.5081420283668951E-45</c:v>
                </c:pt>
                <c:pt idx="355">
                  <c:v>6.0071817505881971E-46</c:v>
                </c:pt>
                <c:pt idx="356">
                  <c:v>2.3833986861966626E-46</c:v>
                </c:pt>
                <c:pt idx="357">
                  <c:v>9.4193300312769406E-47</c:v>
                </c:pt>
                <c:pt idx="358">
                  <c:v>3.7080085476640073E-47</c:v>
                </c:pt>
                <c:pt idx="359">
                  <c:v>1.4539813433677019E-47</c:v>
                </c:pt>
                <c:pt idx="360">
                  <c:v>5.6790322617864804E-48</c:v>
                </c:pt>
                <c:pt idx="361">
                  <c:v>2.2094655393189749E-48</c:v>
                </c:pt>
                <c:pt idx="362">
                  <c:v>8.5624396472841416E-49</c:v>
                </c:pt>
                <c:pt idx="363">
                  <c:v>3.3052568121062644E-49</c:v>
                </c:pt>
                <c:pt idx="364">
                  <c:v>1.2708968086664774E-49</c:v>
                </c:pt>
                <c:pt idx="365">
                  <c:v>4.86757625522561E-50</c:v>
                </c:pt>
                <c:pt idx="366">
                  <c:v>1.8570031190198395E-50</c:v>
                </c:pt>
                <c:pt idx="367">
                  <c:v>7.0568339273427884E-51</c:v>
                </c:pt>
                <c:pt idx="368">
                  <c:v>2.6711886177668547E-51</c:v>
                </c:pt>
                <c:pt idx="369">
                  <c:v>1.0071556849273523E-51</c:v>
                </c:pt>
                <c:pt idx="370">
                  <c:v>3.7825620065211561E-52</c:v>
                </c:pt>
                <c:pt idx="371">
                  <c:v>1.4150536247206177E-52</c:v>
                </c:pt>
                <c:pt idx="372">
                  <c:v>5.2729922720066968E-53</c:v>
                </c:pt>
                <c:pt idx="373">
                  <c:v>1.9572160391419633E-53</c:v>
                </c:pt>
                <c:pt idx="374">
                  <c:v>7.23632046988556E-54</c:v>
                </c:pt>
                <c:pt idx="375">
                  <c:v>2.6649815843460136E-54</c:v>
                </c:pt>
                <c:pt idx="376">
                  <c:v>9.7761538428085034E-55</c:v>
                </c:pt>
                <c:pt idx="377">
                  <c:v>3.5722285469997082E-55</c:v>
                </c:pt>
                <c:pt idx="378">
                  <c:v>1.3001930517569999E-55</c:v>
                </c:pt>
                <c:pt idx="379">
                  <c:v>4.7138291690840975E-56</c:v>
                </c:pt>
                <c:pt idx="380">
                  <c:v>1.7023044431450106E-56</c:v>
                </c:pt>
                <c:pt idx="381">
                  <c:v>6.1234760060642409E-57</c:v>
                </c:pt>
                <c:pt idx="382">
                  <c:v>2.1940989156752354E-57</c:v>
                </c:pt>
                <c:pt idx="383">
                  <c:v>7.8309018321798896E-58</c:v>
                </c:pt>
                <c:pt idx="384">
                  <c:v>2.7839712830904739E-58</c:v>
                </c:pt>
                <c:pt idx="385">
                  <c:v>9.8585970758966698E-59</c:v>
                </c:pt>
                <c:pt idx="386">
                  <c:v>3.4774658825519027E-59</c:v>
                </c:pt>
                <c:pt idx="387">
                  <c:v>1.221822259545386E-59</c:v>
                </c:pt>
                <c:pt idx="388">
                  <c:v>4.276126877273381E-60</c:v>
                </c:pt>
                <c:pt idx="389">
                  <c:v>1.4907009457838004E-60</c:v>
                </c:pt>
                <c:pt idx="390">
                  <c:v>5.1764004449464359E-61</c:v>
                </c:pt>
                <c:pt idx="391">
                  <c:v>1.7904516567089168E-61</c:v>
                </c:pt>
                <c:pt idx="392">
                  <c:v>6.168715303318849E-62</c:v>
                </c:pt>
                <c:pt idx="393">
                  <c:v>2.1170165337050732E-62</c:v>
                </c:pt>
                <c:pt idx="394">
                  <c:v>7.236876594328537E-63</c:v>
                </c:pt>
                <c:pt idx="395">
                  <c:v>2.464197307101163E-63</c:v>
                </c:pt>
                <c:pt idx="396">
                  <c:v>8.3579002744847119E-64</c:v>
                </c:pt>
                <c:pt idx="397">
                  <c:v>2.8236852530982594E-64</c:v>
                </c:pt>
                <c:pt idx="398">
                  <c:v>9.5023884724172101E-65</c:v>
                </c:pt>
                <c:pt idx="399">
                  <c:v>3.1852730785320267E-65</c:v>
                </c:pt>
                <c:pt idx="400">
                  <c:v>1.063550106783974E-65</c:v>
                </c:pt>
                <c:pt idx="401">
                  <c:v>3.5372571621575242E-66</c:v>
                </c:pt>
                <c:pt idx="402">
                  <c:v>1.1718518453274801E-66</c:v>
                </c:pt>
                <c:pt idx="403">
                  <c:v>3.8670178472303236E-67</c:v>
                </c:pt>
                <c:pt idx="404">
                  <c:v>1.271092157626963E-67</c:v>
                </c:pt>
                <c:pt idx="405">
                  <c:v>4.1617433720809102E-68</c:v>
                </c:pt>
                <c:pt idx="406">
                  <c:v>1.3572846841344046E-68</c:v>
                </c:pt>
                <c:pt idx="407">
                  <c:v>4.409242602261572E-69</c:v>
                </c:pt>
                <c:pt idx="408">
                  <c:v>1.4267715338816385E-69</c:v>
                </c:pt>
                <c:pt idx="409">
                  <c:v>4.5987761625305646E-70</c:v>
                </c:pt>
                <c:pt idx="410">
                  <c:v>1.4764797729342511E-70</c:v>
                </c:pt>
                <c:pt idx="411">
                  <c:v>4.7218276006391331E-71</c:v>
                </c:pt>
                <c:pt idx="412">
                  <c:v>1.5041465285692534E-71</c:v>
                </c:pt>
                <c:pt idx="413">
                  <c:v>4.772737617671426E-72</c:v>
                </c:pt>
                <c:pt idx="414">
                  <c:v>1.5084897654967348E-72</c:v>
                </c:pt>
                <c:pt idx="415">
                  <c:v>4.7491356110411688E-73</c:v>
                </c:pt>
                <c:pt idx="416">
                  <c:v>1.4893067865994768E-73</c:v>
                </c:pt>
                <c:pt idx="417">
                  <c:v>4.652122698988336E-74</c:v>
                </c:pt>
                <c:pt idx="418">
                  <c:v>1.4474899175199327E-74</c:v>
                </c:pt>
                <c:pt idx="419">
                  <c:v>4.4861865459003514E-75</c:v>
                </c:pt>
                <c:pt idx="420">
                  <c:v>1.3849576847057155E-75</c:v>
                </c:pt>
                <c:pt idx="421">
                  <c:v>4.2588571646426528E-76</c:v>
                </c:pt>
                <c:pt idx="422">
                  <c:v>1.3045088798402871E-76</c:v>
                </c:pt>
                <c:pt idx="423">
                  <c:v>3.9801404647852754E-77</c:v>
                </c:pt>
                <c:pt idx="424">
                  <c:v>1.2096149709253941E-77</c:v>
                </c:pt>
                <c:pt idx="425">
                  <c:v>3.661788883580294E-78</c:v>
                </c:pt>
                <c:pt idx="426">
                  <c:v>1.1041722928189309E-78</c:v>
                </c:pt>
                <c:pt idx="427">
                  <c:v>3.316483056480119E-79</c:v>
                </c:pt>
                <c:pt idx="428">
                  <c:v>9.9223859380339778E-80</c:v>
                </c:pt>
                <c:pt idx="429">
                  <c:v>2.9570035241458626E-80</c:v>
                </c:pt>
                <c:pt idx="430">
                  <c:v>8.7777854930812128E-81</c:v>
                </c:pt>
                <c:pt idx="431">
                  <c:v>2.5954668098345777E-81</c:v>
                </c:pt>
                <c:pt idx="432">
                  <c:v>7.6443997601291328E-82</c:v>
                </c:pt>
                <c:pt idx="433">
                  <c:v>2.2426871535149869E-82</c:v>
                </c:pt>
                <c:pt idx="434">
                  <c:v>6.5537730033042255E-83</c:v>
                </c:pt>
                <c:pt idx="435">
                  <c:v>1.9077061921046912E-83</c:v>
                </c:pt>
                <c:pt idx="436">
                  <c:v>5.531322471393107E-84</c:v>
                </c:pt>
                <c:pt idx="437">
                  <c:v>1.5975110160138271E-84</c:v>
                </c:pt>
                <c:pt idx="438">
                  <c:v>4.595747288137643E-85</c:v>
                </c:pt>
                <c:pt idx="439">
                  <c:v>1.3169394640631892E-85</c:v>
                </c:pt>
                <c:pt idx="440">
                  <c:v>3.7590047911567671E-86</c:v>
                </c:pt>
                <c:pt idx="441">
                  <c:v>1.0687529855474356E-86</c:v>
                </c:pt>
                <c:pt idx="442">
                  <c:v>3.0267684415803843E-87</c:v>
                </c:pt>
                <c:pt idx="443">
                  <c:v>8.5384383685559299E-88</c:v>
                </c:pt>
                <c:pt idx="444">
                  <c:v>2.3992477342698919E-88</c:v>
                </c:pt>
                <c:pt idx="445">
                  <c:v>6.7153574301937629E-89</c:v>
                </c:pt>
                <c:pt idx="446">
                  <c:v>1.8722358966922105E-89</c:v>
                </c:pt>
                <c:pt idx="447">
                  <c:v>5.1993541114202755E-90</c:v>
                </c:pt>
                <c:pt idx="448">
                  <c:v>1.4382540991738066E-90</c:v>
                </c:pt>
                <c:pt idx="449">
                  <c:v>3.962955892440696E-91</c:v>
                </c:pt>
                <c:pt idx="450">
                  <c:v>1.0876777673553833E-91</c:v>
                </c:pt>
                <c:pt idx="451">
                  <c:v>2.9735733701362084E-92</c:v>
                </c:pt>
                <c:pt idx="452">
                  <c:v>8.0975653327245224E-93</c:v>
                </c:pt>
                <c:pt idx="453">
                  <c:v>2.1964820430831678E-93</c:v>
                </c:pt>
                <c:pt idx="454">
                  <c:v>5.9346928661468017E-94</c:v>
                </c:pt>
                <c:pt idx="455">
                  <c:v>1.5972254947125457E-94</c:v>
                </c:pt>
                <c:pt idx="456">
                  <c:v>4.2818516236511094E-95</c:v>
                </c:pt>
                <c:pt idx="457">
                  <c:v>1.1433899973917058E-95</c:v>
                </c:pt>
                <c:pt idx="458">
                  <c:v>3.041267058302742E-96</c:v>
                </c:pt>
                <c:pt idx="459">
                  <c:v>8.0577190692229275E-97</c:v>
                </c:pt>
                <c:pt idx="460">
                  <c:v>2.1265082901271334E-97</c:v>
                </c:pt>
                <c:pt idx="461">
                  <c:v>5.5900981485814577E-98</c:v>
                </c:pt>
                <c:pt idx="462">
                  <c:v>1.4637576595227184E-98</c:v>
                </c:pt>
                <c:pt idx="463">
                  <c:v>3.8178276835985963E-99</c:v>
                </c:pt>
                <c:pt idx="464">
                  <c:v>9.918839421763332E-100</c:v>
                </c:pt>
                <c:pt idx="465">
                  <c:v>2.5668635956407484E-100</c:v>
                </c:pt>
                <c:pt idx="466">
                  <c:v>6.6167102415212448E-101</c:v>
                </c:pt>
                <c:pt idx="467">
                  <c:v>1.6989431111782346E-101</c:v>
                </c:pt>
                <c:pt idx="468">
                  <c:v>4.3452318256615314E-102</c:v>
                </c:pt>
                <c:pt idx="469">
                  <c:v>1.1069919462896525E-102</c:v>
                </c:pt>
                <c:pt idx="470">
                  <c:v>2.8091398804160942E-103</c:v>
                </c:pt>
                <c:pt idx="471">
                  <c:v>7.1006754681638322E-104</c:v>
                </c:pt>
                <c:pt idx="472">
                  <c:v>1.7878182125880557E-104</c:v>
                </c:pt>
                <c:pt idx="473">
                  <c:v>4.4837815429281298E-105</c:v>
                </c:pt>
                <c:pt idx="474">
                  <c:v>1.1201158101519987E-105</c:v>
                </c:pt>
                <c:pt idx="475">
                  <c:v>2.7872684834788551E-106</c:v>
                </c:pt>
                <c:pt idx="476">
                  <c:v>6.9086322497907309E-107</c:v>
                </c:pt>
                <c:pt idx="477">
                  <c:v>1.7057003618459414E-107</c:v>
                </c:pt>
                <c:pt idx="478">
                  <c:v>4.1947955843085932E-108</c:v>
                </c:pt>
                <c:pt idx="479">
                  <c:v>1.0275814537303715E-108</c:v>
                </c:pt>
                <c:pt idx="480">
                  <c:v>2.5073739356644086E-109</c:v>
                </c:pt>
                <c:pt idx="481">
                  <c:v>6.0942371645134787E-110</c:v>
                </c:pt>
                <c:pt idx="482">
                  <c:v>1.4754244977382662E-110</c:v>
                </c:pt>
                <c:pt idx="483">
                  <c:v>3.5580498097371907E-111</c:v>
                </c:pt>
                <c:pt idx="484">
                  <c:v>8.5468179122187087E-112</c:v>
                </c:pt>
                <c:pt idx="485">
                  <c:v>2.0450045285308452E-112</c:v>
                </c:pt>
                <c:pt idx="486">
                  <c:v>4.8739547309587108E-113</c:v>
                </c:pt>
                <c:pt idx="487">
                  <c:v>1.1570872359584479E-113</c:v>
                </c:pt>
                <c:pt idx="488">
                  <c:v>2.7362017042444859E-114</c:v>
                </c:pt>
                <c:pt idx="489">
                  <c:v>6.4450680895275882E-115</c:v>
                </c:pt>
                <c:pt idx="490">
                  <c:v>1.5121828391944E-115</c:v>
                </c:pt>
                <c:pt idx="491">
                  <c:v>3.5340972423077379E-116</c:v>
                </c:pt>
                <c:pt idx="492">
                  <c:v>8.2271625799048971E-117</c:v>
                </c:pt>
                <c:pt idx="493">
                  <c:v>1.9077394419039317E-117</c:v>
                </c:pt>
                <c:pt idx="494">
                  <c:v>4.4064153586174883E-118</c:v>
                </c:pt>
                <c:pt idx="495">
                  <c:v>1.0137927953254363E-118</c:v>
                </c:pt>
                <c:pt idx="496">
                  <c:v>2.3233271271440789E-119</c:v>
                </c:pt>
                <c:pt idx="497">
                  <c:v>5.3035775134980844E-120</c:v>
                </c:pt>
                <c:pt idx="498">
                  <c:v>1.2059377005329961E-120</c:v>
                </c:pt>
                <c:pt idx="499">
                  <c:v>2.7313554335410963E-121</c:v>
                </c:pt>
                <c:pt idx="500">
                  <c:v>6.1621030939744372E-122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2.4922334390051967E-20</c:v>
                </c:pt>
                <c:pt idx="1">
                  <c:v>4.6768003799329655E-20</c:v>
                </c:pt>
                <c:pt idx="2">
                  <c:v>8.7419102287805534E-20</c:v>
                </c:pt>
                <c:pt idx="3">
                  <c:v>1.6276508376040142E-19</c:v>
                </c:pt>
                <c:pt idx="4">
                  <c:v>3.0186554420778357E-19</c:v>
                </c:pt>
                <c:pt idx="5">
                  <c:v>5.5765196520476446E-19</c:v>
                </c:pt>
                <c:pt idx="6">
                  <c:v>1.0261487592667405E-18</c:v>
                </c:pt>
                <c:pt idx="7">
                  <c:v>1.8808527926970592E-18</c:v>
                </c:pt>
                <c:pt idx="8">
                  <c:v>3.4339714708128776E-18</c:v>
                </c:pt>
                <c:pt idx="9">
                  <c:v>6.24505048832299E-18</c:v>
                </c:pt>
                <c:pt idx="10">
                  <c:v>1.1312865385908776E-17</c:v>
                </c:pt>
                <c:pt idx="11">
                  <c:v>2.0412992667292428E-17</c:v>
                </c:pt>
                <c:pt idx="12">
                  <c:v>3.6689190887513073E-17</c:v>
                </c:pt>
                <c:pt idx="13">
                  <c:v>6.5685117872993014E-17</c:v>
                </c:pt>
                <c:pt idx="14">
                  <c:v>1.1713676544268003E-16</c:v>
                </c:pt>
                <c:pt idx="15">
                  <c:v>2.0807354474895813E-16</c:v>
                </c:pt>
                <c:pt idx="16">
                  <c:v>3.6816109997122719E-16</c:v>
                </c:pt>
                <c:pt idx="17">
                  <c:v>6.4886795474740793E-16</c:v>
                </c:pt>
                <c:pt idx="18">
                  <c:v>1.1391270073069436E-15</c:v>
                </c:pt>
                <c:pt idx="19">
                  <c:v>1.991981796076288E-15</c:v>
                </c:pt>
                <c:pt idx="20">
                  <c:v>3.4697323601129708E-15</c:v>
                </c:pt>
                <c:pt idx="21">
                  <c:v>6.0201038389685425E-15</c:v>
                </c:pt>
                <c:pt idx="22">
                  <c:v>1.0404216546167381E-14</c:v>
                </c:pt>
                <c:pt idx="23">
                  <c:v>1.7910684248255287E-14</c:v>
                </c:pt>
                <c:pt idx="24">
                  <c:v>3.0712301827203431E-14</c:v>
                </c:pt>
                <c:pt idx="25">
                  <c:v>5.2457785297547327E-14</c:v>
                </c:pt>
                <c:pt idx="26">
                  <c:v>8.9249322887908508E-14</c:v>
                </c:pt>
                <c:pt idx="27">
                  <c:v>1.5125066860242555E-13</c:v>
                </c:pt>
                <c:pt idx="28">
                  <c:v>2.5532131403421841E-13</c:v>
                </c:pt>
                <c:pt idx="29">
                  <c:v>4.2931319149554518E-13</c:v>
                </c:pt>
                <c:pt idx="30">
                  <c:v>7.1904950251507695E-13</c:v>
                </c:pt>
                <c:pt idx="31">
                  <c:v>1.1996118347016512E-12</c:v>
                </c:pt>
                <c:pt idx="32">
                  <c:v>1.9935176615867611E-12</c:v>
                </c:pt>
                <c:pt idx="33">
                  <c:v>3.2998699793102864E-12</c:v>
                </c:pt>
                <c:pt idx="34">
                  <c:v>5.4409027495178146E-12</c:v>
                </c:pt>
                <c:pt idx="35">
                  <c:v>8.9359862766165396E-12</c:v>
                </c:pt>
                <c:pt idx="36">
                  <c:v>1.4618789662231088E-11</c:v>
                </c:pt>
                <c:pt idx="37">
                  <c:v>2.3821973451084839E-11</c:v>
                </c:pt>
                <c:pt idx="38">
                  <c:v>3.8667086480321427E-11</c:v>
                </c:pt>
                <c:pt idx="39">
                  <c:v>6.2517637465242456E-11</c:v>
                </c:pt>
                <c:pt idx="40">
                  <c:v>1.0068413893526483E-10</c:v>
                </c:pt>
                <c:pt idx="41">
                  <c:v>1.6151652318752468E-10</c:v>
                </c:pt>
                <c:pt idx="42">
                  <c:v>2.5808944819168161E-10</c:v>
                </c:pt>
                <c:pt idx="43">
                  <c:v>4.1079101441139995E-10</c:v>
                </c:pt>
                <c:pt idx="44">
                  <c:v>6.5128191114283013E-10</c:v>
                </c:pt>
                <c:pt idx="45">
                  <c:v>1.0285241453423076E-9</c:v>
                </c:pt>
                <c:pt idx="46">
                  <c:v>1.617921184218397E-9</c:v>
                </c:pt>
                <c:pt idx="47">
                  <c:v>2.5351147725618821E-9</c:v>
                </c:pt>
                <c:pt idx="48">
                  <c:v>3.9567196979888479E-9</c:v>
                </c:pt>
                <c:pt idx="49">
                  <c:v>6.1513485899733594E-9</c:v>
                </c:pt>
                <c:pt idx="50">
                  <c:v>9.5258291264089294E-9</c:v>
                </c:pt>
                <c:pt idx="51">
                  <c:v>1.4693749431818166E-8</c:v>
                </c:pt>
                <c:pt idx="52">
                  <c:v>2.2576669064445821E-8</c:v>
                </c:pt>
                <c:pt idx="53">
                  <c:v>3.4552899653894747E-8</c:v>
                </c:pt>
                <c:pt idx="54">
                  <c:v>5.2675240285336108E-8</c:v>
                </c:pt>
                <c:pt idx="55">
                  <c:v>7.9988204157862841E-8</c:v>
                </c:pt>
                <c:pt idx="56">
                  <c:v>1.2098812936070857E-7</c:v>
                </c:pt>
                <c:pt idx="57">
                  <c:v>1.8228753498923665E-7</c:v>
                </c:pt>
                <c:pt idx="58">
                  <c:v>2.735700670619186E-7</c:v>
                </c:pt>
                <c:pt idx="59">
                  <c:v>4.0895693398557797E-7</c:v>
                </c:pt>
                <c:pt idx="60">
                  <c:v>6.0895327437199837E-7</c:v>
                </c:pt>
                <c:pt idx="61">
                  <c:v>9.0320796431206554E-7</c:v>
                </c:pt>
                <c:pt idx="62">
                  <c:v>1.3344089355244942E-6</c:v>
                </c:pt>
                <c:pt idx="63">
                  <c:v>1.9637559729399026E-6</c:v>
                </c:pt>
                <c:pt idx="64">
                  <c:v>2.8786143836419261E-6</c:v>
                </c:pt>
                <c:pt idx="65">
                  <c:v>4.2031690525490694E-6</c:v>
                </c:pt>
                <c:pt idx="66">
                  <c:v>6.1131861293664368E-6</c:v>
                </c:pt>
                <c:pt idx="67">
                  <c:v>8.8563704632415091E-6</c:v>
                </c:pt>
                <c:pt idx="68">
                  <c:v>1.2780308146145259E-5</c:v>
                </c:pt>
                <c:pt idx="69">
                  <c:v>1.8370639304678022E-5</c:v>
                </c:pt>
                <c:pt idx="70">
                  <c:v>2.6302959101551376E-5</c:v>
                </c:pt>
                <c:pt idx="71">
                  <c:v>3.7513047221311725E-5</c:v>
                </c:pt>
                <c:pt idx="72">
                  <c:v>5.3291442063304103E-5</c:v>
                </c:pt>
                <c:pt idx="73">
                  <c:v>7.5410183152953468E-5</c:v>
                </c:pt>
                <c:pt idx="74">
                  <c:v>1.0629183712066103E-4</c:v>
                </c:pt>
                <c:pt idx="75">
                  <c:v>1.4923380960146689E-4</c:v>
                </c:pt>
                <c:pt idx="76">
                  <c:v>2.0870455734784736E-4</c:v>
                </c:pt>
                <c:pt idx="77">
                  <c:v>2.9073280208156553E-4</c:v>
                </c:pt>
                <c:pt idx="78">
                  <c:v>4.0341638193241536E-4</c:v>
                </c:pt>
                <c:pt idx="79">
                  <c:v>5.5758415094267521E-4</c:v>
                </c:pt>
                <c:pt idx="80">
                  <c:v>7.6765256574714766E-4</c:v>
                </c:pt>
                <c:pt idx="81">
                  <c:v>1.0527285121213828E-3</c:v>
                </c:pt>
                <c:pt idx="82">
                  <c:v>1.4380217667067947E-3</c:v>
                </c:pt>
                <c:pt idx="83">
                  <c:v>1.9566445099348487E-3</c:v>
                </c:pt>
                <c:pt idx="84">
                  <c:v>2.6518917491495974E-3</c:v>
                </c:pt>
                <c:pt idx="85">
                  <c:v>3.5801156005619986E-3</c:v>
                </c:pt>
                <c:pt idx="86">
                  <c:v>4.8143283015738966E-3</c:v>
                </c:pt>
                <c:pt idx="87">
                  <c:v>6.4486937062393536E-3</c:v>
                </c:pt>
                <c:pt idx="88">
                  <c:v>8.6040948912515427E-3</c:v>
                </c:pt>
                <c:pt idx="89">
                  <c:v>1.1434996279764631E-2</c:v>
                </c:pt>
                <c:pt idx="90">
                  <c:v>1.5137852123845571E-2</c:v>
                </c:pt>
                <c:pt idx="91">
                  <c:v>1.9961348816308178E-2</c:v>
                </c:pt>
                <c:pt idx="92">
                  <c:v>2.6218805617232766E-2</c:v>
                </c:pt>
                <c:pt idx="93">
                  <c:v>3.4303095963414298E-2</c:v>
                </c:pt>
                <c:pt idx="94">
                  <c:v>4.4704488212125609E-2</c:v>
                </c:pt>
                <c:pt idx="95">
                  <c:v>5.8031838680658476E-2</c:v>
                </c:pt>
                <c:pt idx="96">
                  <c:v>7.5037598968775571E-2</c:v>
                </c:pt>
                <c:pt idx="97">
                  <c:v>9.6647121105415651E-2</c:v>
                </c:pt>
                <c:pt idx="98">
                  <c:v>0.12399275486849765</c:v>
                </c:pt>
                <c:pt idx="99">
                  <c:v>0.15845322803874765</c:v>
                </c:pt>
                <c:pt idx="100">
                  <c:v>0.20169877826538504</c:v>
                </c:pt>
                <c:pt idx="101">
                  <c:v>0.25574246015433849</c:v>
                </c:pt>
                <c:pt idx="102">
                  <c:v>0.3229979784457756</c:v>
                </c:pt>
                <c:pt idx="103">
                  <c:v>0.40634429279917245</c:v>
                </c:pt>
                <c:pt idx="104">
                  <c:v>0.5091970970739097</c:v>
                </c:pt>
                <c:pt idx="105">
                  <c:v>0.63558709160635496</c:v>
                </c:pt>
                <c:pt idx="106">
                  <c:v>0.79024473713585386</c:v>
                </c:pt>
                <c:pt idx="107">
                  <c:v>0.97869090093467392</c:v>
                </c:pt>
                <c:pt idx="108">
                  <c:v>1.2073324780502603</c:v>
                </c:pt>
                <c:pt idx="109">
                  <c:v>1.4835616938425169</c:v>
                </c:pt>
                <c:pt idx="110">
                  <c:v>1.8158573709181702</c:v>
                </c:pt>
                <c:pt idx="111">
                  <c:v>2.2138859796259553</c:v>
                </c:pt>
                <c:pt idx="112">
                  <c:v>2.6885997948686438</c:v>
                </c:pt>
                <c:pt idx="113">
                  <c:v>3.252328965087067</c:v>
                </c:pt>
                <c:pt idx="114">
                  <c:v>3.9188637772944102</c:v>
                </c:pt>
                <c:pt idx="115">
                  <c:v>4.7035228940712228</c:v>
                </c:pt>
                <c:pt idx="116">
                  <c:v>5.6232028673564844</c:v>
                </c:pt>
                <c:pt idx="117">
                  <c:v>6.6964038254167439</c:v>
                </c:pt>
                <c:pt idx="118">
                  <c:v>7.9432259125214433</c:v>
                </c:pt>
                <c:pt idx="119">
                  <c:v>9.3853308661417998</c:v>
                </c:pt>
                <c:pt idx="120">
                  <c:v>11.045863075391225</c:v>
                </c:pt>
                <c:pt idx="121">
                  <c:v>12.949324608455528</c:v>
                </c:pt>
                <c:pt idx="122">
                  <c:v>15.121399054919133</c:v>
                </c:pt>
                <c:pt idx="123">
                  <c:v>17.588719626076408</c:v>
                </c:pt>
                <c:pt idx="124">
                  <c:v>20.378577815055749</c:v>
                </c:pt>
                <c:pt idx="125">
                  <c:v>23.51857004732426</c:v>
                </c:pt>
                <c:pt idx="126">
                  <c:v>27.036181158601657</c:v>
                </c:pt>
                <c:pt idx="127">
                  <c:v>30.958305210180271</c:v>
                </c:pt>
                <c:pt idx="128">
                  <c:v>35.310706073108214</c:v>
                </c:pt>
                <c:pt idx="129">
                  <c:v>40.117422346981677</c:v>
                </c:pt>
                <c:pt idx="130">
                  <c:v>45.400123479625556</c:v>
                </c:pt>
                <c:pt idx="131">
                  <c:v>51.177426357785762</c:v>
                </c:pt>
                <c:pt idx="132">
                  <c:v>57.464184070345425</c:v>
                </c:pt>
                <c:pt idx="133">
                  <c:v>64.270760918935849</c:v>
                </c:pt>
                <c:pt idx="134">
                  <c:v>71.602309967212236</c:v>
                </c:pt>
                <c:pt idx="135">
                  <c:v>79.45807137916114</c:v>
                </c:pt>
                <c:pt idx="136">
                  <c:v>87.830711392118076</c:v>
                </c:pt>
                <c:pt idx="137">
                  <c:v>96.705722898333022</c:v>
                </c:pt>
                <c:pt idx="138">
                  <c:v>106.06090917637609</c:v>
                </c:pt>
                <c:pt idx="139">
                  <c:v>115.86597223317597</c:v>
                </c:pt>
                <c:pt idx="140">
                  <c:v>126.08222642628422</c:v>
                </c:pt>
                <c:pt idx="141">
                  <c:v>136.66245648779918</c:v>
                </c:pt>
                <c:pt idx="142">
                  <c:v>147.55093674823704</c:v>
                </c:pt>
                <c:pt idx="143">
                  <c:v>158.68362527552136</c:v>
                </c:pt>
                <c:pt idx="144">
                  <c:v>169.98854284270004</c:v>
                </c:pt>
                <c:pt idx="145">
                  <c:v>181.38634219293502</c:v>
                </c:pt>
                <c:pt idx="146">
                  <c:v>192.79106810486269</c:v>
                </c:pt>
                <c:pt idx="147">
                  <c:v>204.11110339198819</c:v>
                </c:pt>
                <c:pt idx="148">
                  <c:v>215.25029038825016</c:v>
                </c:pt>
                <c:pt idx="149">
                  <c:v>226.10921184622626</c:v>
                </c:pt>
                <c:pt idx="150">
                  <c:v>236.58660971716841</c:v>
                </c:pt>
                <c:pt idx="151">
                  <c:v>246.58091519309951</c:v>
                </c:pt>
                <c:pt idx="152">
                  <c:v>255.99185888030129</c:v>
                </c:pt>
                <c:pt idx="153">
                  <c:v>264.72212622982806</c:v>
                </c:pt>
                <c:pt idx="154">
                  <c:v>272.67902054596834</c:v>
                </c:pt>
                <c:pt idx="155">
                  <c:v>279.77609417243229</c:v>
                </c:pt>
                <c:pt idx="156">
                  <c:v>285.93470791913859</c:v>
                </c:pt>
                <c:pt idx="157">
                  <c:v>291.08547950595471</c:v>
                </c:pt>
                <c:pt idx="158">
                  <c:v>295.16958377529443</c:v>
                </c:pt>
                <c:pt idx="159">
                  <c:v>298.13987062884377</c:v>
                </c:pt>
                <c:pt idx="160">
                  <c:v>299.96177099189612</c:v>
                </c:pt>
                <c:pt idx="161">
                  <c:v>300.61396646835237</c:v>
                </c:pt>
                <c:pt idx="162">
                  <c:v>300.08880454942789</c:v>
                </c:pt>
                <c:pt idx="163">
                  <c:v>298.39244806920561</c:v>
                </c:pt>
                <c:pt idx="164">
                  <c:v>295.54475482589936</c:v>
                </c:pt>
                <c:pt idx="165">
                  <c:v>291.57889065648811</c:v>
                </c:pt>
                <c:pt idx="166">
                  <c:v>286.5406865053979</c:v>
                </c:pt>
                <c:pt idx="167">
                  <c:v>280.48775691413431</c:v>
                </c:pt>
                <c:pt idx="168">
                  <c:v>273.48840363451637</c:v>
                </c:pt>
                <c:pt idx="169">
                  <c:v>265.62033353062986</c:v>
                </c:pt>
                <c:pt idx="170">
                  <c:v>256.96922439685858</c:v>
                </c:pt>
                <c:pt idx="171">
                  <c:v>247.62717565273749</c:v>
                </c:pt>
                <c:pt idx="172">
                  <c:v>237.69108298523923</c:v>
                </c:pt>
                <c:pt idx="173">
                  <c:v>227.26097685939013</c:v>
                </c:pt>
                <c:pt idx="174">
                  <c:v>216.43836441441317</c:v>
                </c:pt>
                <c:pt idx="175">
                  <c:v>205.32461266397888</c:v>
                </c:pt>
                <c:pt idx="176">
                  <c:v>194.01940822664108</c:v>
                </c:pt>
                <c:pt idx="177">
                  <c:v>182.61932516124625</c:v>
                </c:pt>
                <c:pt idx="178">
                  <c:v>171.2165280456376</c:v>
                </c:pt>
                <c:pt idx="179">
                  <c:v>159.89763240103204</c:v>
                </c:pt>
                <c:pt idx="180">
                  <c:v>148.74273913561299</c:v>
                </c:pt>
                <c:pt idx="181">
                  <c:v>137.82465406649612</c:v>
                </c:pt>
                <c:pt idx="182">
                  <c:v>127.20829797818894</c:v>
                </c:pt>
                <c:pt idx="183">
                  <c:v>116.95030728212376</c:v>
                </c:pt>
                <c:pt idx="184">
                  <c:v>107.09882031947419</c:v>
                </c:pt>
                <c:pt idx="185">
                  <c:v>97.693439844614801</c:v>
                </c:pt>
                <c:pt idx="186">
                  <c:v>88.765358352236959</c:v>
                </c:pt>
                <c:pt idx="187">
                  <c:v>80.337629745649167</c:v>
                </c:pt>
                <c:pt idx="188">
                  <c:v>72.425568438231906</c:v>
                </c:pt>
                <c:pt idx="189">
                  <c:v>65.037255350772</c:v>
                </c:pt>
                <c:pt idx="190">
                  <c:v>58.174129390695889</c:v>
                </c:pt>
                <c:pt idx="191">
                  <c:v>51.831642850964876</c:v>
                </c:pt>
                <c:pt idx="192">
                  <c:v>45.999959663297453</c:v>
                </c:pt>
                <c:pt idx="193">
                  <c:v>40.664676514622293</c:v>
                </c:pt>
                <c:pt idx="194">
                  <c:v>35.807548384403162</c:v>
                </c:pt>
                <c:pt idx="195">
                  <c:v>31.407201985756377</c:v>
                </c:pt>
                <c:pt idx="196">
                  <c:v>27.43982278695859</c:v>
                </c:pt>
                <c:pt idx="197">
                  <c:v>23.879803650715616</c:v>
                </c:pt>
                <c:pt idx="198">
                  <c:v>20.700345558687651</c:v>
                </c:pt>
                <c:pt idx="199">
                  <c:v>17.87400329891539</c:v>
                </c:pt>
                <c:pt idx="200">
                  <c:v>15.373171308987057</c:v>
                </c:pt>
                <c:pt idx="201">
                  <c:v>13.170507022609744</c:v>
                </c:pt>
                <c:pt idx="202">
                  <c:v>11.239291013305539</c:v>
                </c:pt>
                <c:pt idx="203">
                  <c:v>9.5537249305499206</c:v>
                </c:pt>
                <c:pt idx="204">
                  <c:v>8.0891696585197579</c:v>
                </c:pt>
                <c:pt idx="205">
                  <c:v>6.8223272876477203</c:v>
                </c:pt>
                <c:pt idx="206">
                  <c:v>5.7313713755443159</c:v>
                </c:pt>
                <c:pt idx="207">
                  <c:v>4.7960305988965217</c:v>
                </c:pt>
                <c:pt idx="208">
                  <c:v>3.9976312808440544</c:v>
                </c:pt>
                <c:pt idx="209">
                  <c:v>3.3191044438901947</c:v>
                </c:pt>
                <c:pt idx="210">
                  <c:v>2.7449630159490437</c:v>
                </c:pt>
                <c:pt idx="211">
                  <c:v>2.2612546376268354</c:v>
                </c:pt>
                <c:pt idx="212">
                  <c:v>1.855495213253068</c:v>
                </c:pt>
                <c:pt idx="213">
                  <c:v>1.5165879486767071</c:v>
                </c:pt>
                <c:pt idx="214">
                  <c:v>1.2347321528869371</c:v>
                </c:pt>
                <c:pt idx="215">
                  <c:v>1.0013255755389172</c:v>
                </c:pt>
                <c:pt idx="216">
                  <c:v>0.8088635309496427</c:v>
                </c:pt>
                <c:pt idx="217">
                  <c:v>0.65083754089547663</c:v>
                </c:pt>
                <c:pt idx="218">
                  <c:v>0.52163572928490276</c:v>
                </c:pt>
                <c:pt idx="219">
                  <c:v>0.41644673385376413</c:v>
                </c:pt>
                <c:pt idx="220">
                  <c:v>0.3311684722463264</c:v>
                </c:pt>
                <c:pt idx="221">
                  <c:v>0.26232271791750389</c:v>
                </c:pt>
                <c:pt idx="222">
                  <c:v>0.20697610829438662</c:v>
                </c:pt>
                <c:pt idx="223">
                  <c:v>0.16266792422078274</c:v>
                </c:pt>
                <c:pt idx="224">
                  <c:v>0.12734474475407456</c:v>
                </c:pt>
                <c:pt idx="225">
                  <c:v>9.9301892264521935E-2</c:v>
                </c:pt>
                <c:pt idx="226">
                  <c:v>7.7131435831808051E-2</c:v>
                </c:pt>
                <c:pt idx="227">
                  <c:v>5.967641180744878E-2</c:v>
                </c:pt>
                <c:pt idx="228">
                  <c:v>4.5990844360303131E-2</c:v>
                </c:pt>
                <c:pt idx="229">
                  <c:v>3.5305101007243829E-2</c:v>
                </c:pt>
                <c:pt idx="230">
                  <c:v>2.699609378697481E-2</c:v>
                </c:pt>
                <c:pt idx="231">
                  <c:v>2.056183135115925E-2</c:v>
                </c:pt>
                <c:pt idx="232">
                  <c:v>1.5599836686085786E-2</c:v>
                </c:pt>
                <c:pt idx="233">
                  <c:v>1.1788965734097014E-2</c:v>
                </c:pt>
                <c:pt idx="234">
                  <c:v>8.8741906262256153E-3</c:v>
                </c:pt>
                <c:pt idx="235">
                  <c:v>6.653944839366795E-3</c:v>
                </c:pt>
                <c:pt idx="236">
                  <c:v>4.9696640754933775E-3</c:v>
                </c:pt>
                <c:pt idx="237">
                  <c:v>3.697194220329061E-3</c:v>
                </c:pt>
                <c:pt idx="238">
                  <c:v>2.7397749583229396E-3</c:v>
                </c:pt>
                <c:pt idx="239">
                  <c:v>2.022343450522969E-3</c:v>
                </c:pt>
                <c:pt idx="240">
                  <c:v>1.4869361787673474E-3</c:v>
                </c:pt>
                <c:pt idx="241">
                  <c:v>1.0889981414530889E-3</c:v>
                </c:pt>
                <c:pt idx="242">
                  <c:v>7.9443678145042556E-4</c:v>
                </c:pt>
                <c:pt idx="243">
                  <c:v>5.7728323136402087E-4</c:v>
                </c:pt>
                <c:pt idx="244">
                  <c:v>4.1784569911397154E-4</c:v>
                </c:pt>
                <c:pt idx="245">
                  <c:v>3.0125920432682164E-4</c:v>
                </c:pt>
                <c:pt idx="246">
                  <c:v>2.1635259452259343E-4</c:v>
                </c:pt>
                <c:pt idx="247">
                  <c:v>1.5476804089562432E-4</c:v>
                </c:pt>
                <c:pt idx="248">
                  <c:v>1.1028027928021939E-4</c:v>
                </c:pt>
                <c:pt idx="249">
                  <c:v>7.8272971956163352E-5</c:v>
                </c:pt>
                <c:pt idx="250">
                  <c:v>5.5337965100046004E-5</c:v>
                </c:pt>
                <c:pt idx="251">
                  <c:v>3.8970137748223216E-5</c:v>
                </c:pt>
                <c:pt idx="252">
                  <c:v>2.7336196727502466E-5</c:v>
                </c:pt>
                <c:pt idx="253">
                  <c:v>1.9100363664717569E-5</c:v>
                </c:pt>
                <c:pt idx="254">
                  <c:v>1.3293599043924127E-5</c:v>
                </c:pt>
                <c:pt idx="255">
                  <c:v>9.2159669718824339E-6</c:v>
                </c:pt>
                <c:pt idx="256">
                  <c:v>6.3640947700775764E-6</c:v>
                </c:pt>
                <c:pt idx="257">
                  <c:v>4.3775363538487228E-6</c:v>
                </c:pt>
                <c:pt idx="258">
                  <c:v>2.9993025666235217E-6</c:v>
                </c:pt>
                <c:pt idx="259">
                  <c:v>2.0469545105904561E-6</c:v>
                </c:pt>
                <c:pt idx="260">
                  <c:v>1.3915329624996915E-6</c:v>
                </c:pt>
                <c:pt idx="261">
                  <c:v>9.4227181270106205E-7</c:v>
                </c:pt>
                <c:pt idx="262">
                  <c:v>6.3555961858429598E-7</c:v>
                </c:pt>
                <c:pt idx="263">
                  <c:v>4.2700581202051547E-7</c:v>
                </c:pt>
                <c:pt idx="264">
                  <c:v>2.8576476005109106E-7</c:v>
                </c:pt>
                <c:pt idx="265">
                  <c:v>1.9049384642364804E-7</c:v>
                </c:pt>
                <c:pt idx="266">
                  <c:v>1.2648837853466576E-7</c:v>
                </c:pt>
                <c:pt idx="267">
                  <c:v>8.3659968008288336E-8</c:v>
                </c:pt>
                <c:pt idx="268">
                  <c:v>5.5116566790633368E-8</c:v>
                </c:pt>
                <c:pt idx="269">
                  <c:v>3.6169625782726294E-8</c:v>
                </c:pt>
                <c:pt idx="270">
                  <c:v>2.3643037334167591E-8</c:v>
                </c:pt>
                <c:pt idx="271">
                  <c:v>1.5394298914133148E-8</c:v>
                </c:pt>
                <c:pt idx="272">
                  <c:v>9.9842157401738938E-9</c:v>
                </c:pt>
                <c:pt idx="273">
                  <c:v>6.450084332814294E-9</c:v>
                </c:pt>
                <c:pt idx="274">
                  <c:v>4.1506319397007754E-9</c:v>
                </c:pt>
                <c:pt idx="275">
                  <c:v>2.6604827601123793E-9</c:v>
                </c:pt>
                <c:pt idx="276">
                  <c:v>1.6986506472977177E-9</c:v>
                </c:pt>
                <c:pt idx="277">
                  <c:v>1.0803017594643808E-9</c:v>
                </c:pt>
                <c:pt idx="278">
                  <c:v>6.843582269417199E-10</c:v>
                </c:pt>
                <c:pt idx="279">
                  <c:v>4.3183644903187581E-10</c:v>
                </c:pt>
                <c:pt idx="280">
                  <c:v>2.7142665476777902E-10</c:v>
                </c:pt>
                <c:pt idx="281">
                  <c:v>1.6993509824654791E-10</c:v>
                </c:pt>
                <c:pt idx="282">
                  <c:v>1.059768664953704E-10</c:v>
                </c:pt>
                <c:pt idx="283">
                  <c:v>6.5831910075865243E-11</c:v>
                </c:pt>
                <c:pt idx="284">
                  <c:v>4.0734203855950246E-11</c:v>
                </c:pt>
                <c:pt idx="285">
                  <c:v>2.5106108623114871E-11</c:v>
                </c:pt>
                <c:pt idx="286">
                  <c:v>1.5413347471132565E-11</c:v>
                </c:pt>
                <c:pt idx="287">
                  <c:v>9.4256634555683174E-12</c:v>
                </c:pt>
                <c:pt idx="288">
                  <c:v>5.7414856518444875E-12</c:v>
                </c:pt>
                <c:pt idx="289">
                  <c:v>3.4836461324402547E-12</c:v>
                </c:pt>
                <c:pt idx="290">
                  <c:v>2.1054317940118029E-12</c:v>
                </c:pt>
                <c:pt idx="291">
                  <c:v>1.2674934253888373E-12</c:v>
                </c:pt>
                <c:pt idx="292">
                  <c:v>7.6005959903820803E-13</c:v>
                </c:pt>
                <c:pt idx="293">
                  <c:v>4.5399072018382634E-13</c:v>
                </c:pt>
                <c:pt idx="294">
                  <c:v>2.7011188756067673E-13</c:v>
                </c:pt>
                <c:pt idx="295">
                  <c:v>1.6008027232588012E-13</c:v>
                </c:pt>
                <c:pt idx="296">
                  <c:v>9.4499459744675106E-14</c:v>
                </c:pt>
                <c:pt idx="297">
                  <c:v>5.5567163910466423E-14</c:v>
                </c:pt>
                <c:pt idx="298">
                  <c:v>3.254651796254496E-14</c:v>
                </c:pt>
                <c:pt idx="299">
                  <c:v>1.8988393654950733E-14</c:v>
                </c:pt>
                <c:pt idx="300">
                  <c:v>1.1034923229772196E-14</c:v>
                </c:pt>
                <c:pt idx="301">
                  <c:v>6.3877483747530266E-15</c:v>
                </c:pt>
                <c:pt idx="302">
                  <c:v>3.6831862337024647E-15</c:v>
                </c:pt>
                <c:pt idx="303">
                  <c:v>2.1154216846829399E-15</c:v>
                </c:pt>
                <c:pt idx="304">
                  <c:v>1.210229178763629E-15</c:v>
                </c:pt>
                <c:pt idx="305">
                  <c:v>6.8966102280645832E-16</c:v>
                </c:pt>
                <c:pt idx="306">
                  <c:v>3.9147239131677298E-16</c:v>
                </c:pt>
                <c:pt idx="307">
                  <c:v>2.2134208172272441E-16</c:v>
                </c:pt>
                <c:pt idx="308">
                  <c:v>1.2465917148896043E-16</c:v>
                </c:pt>
                <c:pt idx="309">
                  <c:v>6.9932954527498197E-17</c:v>
                </c:pt>
                <c:pt idx="310">
                  <c:v>3.9078412405491857E-17</c:v>
                </c:pt>
                <c:pt idx="311">
                  <c:v>2.1751506505528643E-17</c:v>
                </c:pt>
                <c:pt idx="312">
                  <c:v>1.2059773903557326E-17</c:v>
                </c:pt>
                <c:pt idx="313">
                  <c:v>6.660186407881387E-18</c:v>
                </c:pt>
                <c:pt idx="314">
                  <c:v>3.6637935850936876E-18</c:v>
                </c:pt>
                <c:pt idx="315">
                  <c:v>2.0075806719883034E-18</c:v>
                </c:pt>
                <c:pt idx="316">
                  <c:v>1.0957523440014844E-18</c:v>
                </c:pt>
                <c:pt idx="317">
                  <c:v>5.9572963568121895E-19</c:v>
                </c:pt>
                <c:pt idx="318">
                  <c:v>3.2261413903445942E-19</c:v>
                </c:pt>
                <c:pt idx="319">
                  <c:v>1.7402633869979623E-19</c:v>
                </c:pt>
                <c:pt idx="320">
                  <c:v>9.3506965624823009E-20</c:v>
                </c:pt>
                <c:pt idx="321">
                  <c:v>5.0046111521815064E-20</c:v>
                </c:pt>
                <c:pt idx="322">
                  <c:v>2.6680508915683691E-20</c:v>
                </c:pt>
                <c:pt idx="323">
                  <c:v>1.4168219408598405E-20</c:v>
                </c:pt>
                <c:pt idx="324">
                  <c:v>7.4943476037976537E-21</c:v>
                </c:pt>
                <c:pt idx="325">
                  <c:v>3.9486604179245531E-21</c:v>
                </c:pt>
                <c:pt idx="326">
                  <c:v>2.0723501385602456E-21</c:v>
                </c:pt>
                <c:pt idx="327">
                  <c:v>1.0833626959263359E-21</c:v>
                </c:pt>
                <c:pt idx="328">
                  <c:v>5.6413366136347665E-22</c:v>
                </c:pt>
                <c:pt idx="329">
                  <c:v>2.9260890998299773E-22</c:v>
                </c:pt>
                <c:pt idx="330">
                  <c:v>1.5117865344180202E-22</c:v>
                </c:pt>
                <c:pt idx="331">
                  <c:v>7.7802005819221277E-23</c:v>
                </c:pt>
                <c:pt idx="332">
                  <c:v>3.9883063434178375E-23</c:v>
                </c:pt>
                <c:pt idx="333">
                  <c:v>2.0364962718049314E-23</c:v>
                </c:pt>
                <c:pt idx="334">
                  <c:v>1.0358005183958465E-23</c:v>
                </c:pt>
                <c:pt idx="335">
                  <c:v>5.2476640391222362E-24</c:v>
                </c:pt>
                <c:pt idx="336">
                  <c:v>2.6482154629286844E-24</c:v>
                </c:pt>
                <c:pt idx="337">
                  <c:v>1.3311837438080831E-24</c:v>
                </c:pt>
                <c:pt idx="338">
                  <c:v>6.6653059384281978E-25</c:v>
                </c:pt>
                <c:pt idx="339">
                  <c:v>3.3242950726884742E-25</c:v>
                </c:pt>
                <c:pt idx="340">
                  <c:v>1.6514918618836833E-25</c:v>
                </c:pt>
                <c:pt idx="341">
                  <c:v>8.1724205009963102E-26</c:v>
                </c:pt>
                <c:pt idx="342">
                  <c:v>4.0283051889898688E-26</c:v>
                </c:pt>
                <c:pt idx="343">
                  <c:v>1.9778412099453084E-26</c:v>
                </c:pt>
                <c:pt idx="344">
                  <c:v>9.6729261451496861E-27</c:v>
                </c:pt>
                <c:pt idx="345">
                  <c:v>4.7121783191473504E-27</c:v>
                </c:pt>
                <c:pt idx="346">
                  <c:v>2.2865618654842909E-27</c:v>
                </c:pt>
                <c:pt idx="347">
                  <c:v>1.1052018169308826E-27</c:v>
                </c:pt>
                <c:pt idx="348">
                  <c:v>5.3210534177157503E-28</c:v>
                </c:pt>
                <c:pt idx="349">
                  <c:v>2.5518259053850682E-28</c:v>
                </c:pt>
                <c:pt idx="350">
                  <c:v>1.218994818691695E-28</c:v>
                </c:pt>
                <c:pt idx="351">
                  <c:v>5.8002948641123008E-29</c:v>
                </c:pt>
                <c:pt idx="352">
                  <c:v>2.7491325426537557E-29</c:v>
                </c:pt>
                <c:pt idx="353">
                  <c:v>1.2978923725998173E-29</c:v>
                </c:pt>
                <c:pt idx="354">
                  <c:v>6.1035017885034945E-30</c:v>
                </c:pt>
                <c:pt idx="355">
                  <c:v>2.8590178491276121E-30</c:v>
                </c:pt>
                <c:pt idx="356">
                  <c:v>1.3339883960764289E-30</c:v>
                </c:pt>
                <c:pt idx="357">
                  <c:v>6.1998992403906633E-31</c:v>
                </c:pt>
                <c:pt idx="358">
                  <c:v>2.8702161628116448E-31</c:v>
                </c:pt>
                <c:pt idx="359">
                  <c:v>1.3235549436310208E-31</c:v>
                </c:pt>
                <c:pt idx="360">
                  <c:v>6.0794842527937702E-32</c:v>
                </c:pt>
                <c:pt idx="361">
                  <c:v>2.7815629681414236E-32</c:v>
                </c:pt>
                <c:pt idx="362">
                  <c:v>1.2676765256508987E-32</c:v>
                </c:pt>
                <c:pt idx="363">
                  <c:v>5.754735871709309E-33</c:v>
                </c:pt>
                <c:pt idx="364">
                  <c:v>2.602194394460583E-33</c:v>
                </c:pt>
                <c:pt idx="365">
                  <c:v>1.1720643951273287E-33</c:v>
                </c:pt>
                <c:pt idx="366">
                  <c:v>5.2584845704062618E-34</c:v>
                </c:pt>
                <c:pt idx="367">
                  <c:v>2.3499960336091494E-34</c:v>
                </c:pt>
                <c:pt idx="368">
                  <c:v>1.046094814118787E-34</c:v>
                </c:pt>
                <c:pt idx="369">
                  <c:v>4.6384444899077916E-35</c:v>
                </c:pt>
                <c:pt idx="370">
                  <c:v>2.0486655883348306E-35</c:v>
                </c:pt>
                <c:pt idx="371">
                  <c:v>9.0129544493098628E-36</c:v>
                </c:pt>
                <c:pt idx="372">
                  <c:v>3.9496687545118524E-36</c:v>
                </c:pt>
                <c:pt idx="373">
                  <c:v>1.7240567890604666E-36</c:v>
                </c:pt>
                <c:pt idx="374">
                  <c:v>7.4961773751878377E-37</c:v>
                </c:pt>
                <c:pt idx="375">
                  <c:v>3.2465757182201595E-37</c:v>
                </c:pt>
                <c:pt idx="376">
                  <c:v>1.40058223212151E-37</c:v>
                </c:pt>
                <c:pt idx="377">
                  <c:v>6.0185113451645363E-38</c:v>
                </c:pt>
                <c:pt idx="378">
                  <c:v>2.5761250997362916E-38</c:v>
                </c:pt>
                <c:pt idx="379">
                  <c:v>1.0983536792545568E-38</c:v>
                </c:pt>
                <c:pt idx="380">
                  <c:v>4.6646048964752188E-39</c:v>
                </c:pt>
                <c:pt idx="381">
                  <c:v>1.9732627292321453E-39</c:v>
                </c:pt>
                <c:pt idx="382">
                  <c:v>8.314810519930202E-40</c:v>
                </c:pt>
                <c:pt idx="383">
                  <c:v>3.4899338501238078E-40</c:v>
                </c:pt>
                <c:pt idx="384">
                  <c:v>1.4590810872791377E-40</c:v>
                </c:pt>
                <c:pt idx="385">
                  <c:v>6.0762978713995259E-41</c:v>
                </c:pt>
                <c:pt idx="386">
                  <c:v>2.5205544152657557E-41</c:v>
                </c:pt>
                <c:pt idx="387">
                  <c:v>1.0414789445852797E-41</c:v>
                </c:pt>
                <c:pt idx="388">
                  <c:v>4.2864948422363709E-42</c:v>
                </c:pt>
                <c:pt idx="389">
                  <c:v>1.757322668561353E-42</c:v>
                </c:pt>
                <c:pt idx="390">
                  <c:v>7.176259115984224E-43</c:v>
                </c:pt>
                <c:pt idx="391">
                  <c:v>2.9190538474332256E-43</c:v>
                </c:pt>
                <c:pt idx="392">
                  <c:v>1.182724234806772E-43</c:v>
                </c:pt>
                <c:pt idx="393">
                  <c:v>4.7733390117584464E-44</c:v>
                </c:pt>
                <c:pt idx="394">
                  <c:v>1.9189270216142236E-44</c:v>
                </c:pt>
                <c:pt idx="395">
                  <c:v>7.6840827229546949E-45</c:v>
                </c:pt>
                <c:pt idx="396">
                  <c:v>3.0649472141821757E-45</c:v>
                </c:pt>
                <c:pt idx="397">
                  <c:v>1.2177309985830596E-45</c:v>
                </c:pt>
                <c:pt idx="398">
                  <c:v>4.8192240601495456E-46</c:v>
                </c:pt>
                <c:pt idx="399">
                  <c:v>1.8997666953358989E-46</c:v>
                </c:pt>
                <c:pt idx="400">
                  <c:v>7.4596906145484693E-47</c:v>
                </c:pt>
                <c:pt idx="401">
                  <c:v>2.9176873759814685E-47</c:v>
                </c:pt>
                <c:pt idx="402">
                  <c:v>1.1367215446936631E-47</c:v>
                </c:pt>
                <c:pt idx="403">
                  <c:v>4.4113023072929424E-48</c:v>
                </c:pt>
                <c:pt idx="404">
                  <c:v>1.7052063659237009E-48</c:v>
                </c:pt>
                <c:pt idx="405">
                  <c:v>6.5657518405248844E-49</c:v>
                </c:pt>
                <c:pt idx="406">
                  <c:v>2.5181951169013679E-49</c:v>
                </c:pt>
                <c:pt idx="407">
                  <c:v>9.6203680068334173E-50</c:v>
                </c:pt>
                <c:pt idx="408">
                  <c:v>3.6609296878191473E-50</c:v>
                </c:pt>
                <c:pt idx="409">
                  <c:v>1.3876773027734352E-50</c:v>
                </c:pt>
                <c:pt idx="410">
                  <c:v>5.2394171403559743E-51</c:v>
                </c:pt>
                <c:pt idx="411">
                  <c:v>1.9704928470654947E-51</c:v>
                </c:pt>
                <c:pt idx="412">
                  <c:v>7.3818317688933402E-52</c:v>
                </c:pt>
                <c:pt idx="413">
                  <c:v>2.7545510069527418E-52</c:v>
                </c:pt>
                <c:pt idx="414">
                  <c:v>1.0238465910901801E-52</c:v>
                </c:pt>
                <c:pt idx="415">
                  <c:v>3.7906732720922865E-53</c:v>
                </c:pt>
                <c:pt idx="416">
                  <c:v>1.3979615032938443E-53</c:v>
                </c:pt>
                <c:pt idx="417">
                  <c:v>5.135366759633063E-54</c:v>
                </c:pt>
                <c:pt idx="418">
                  <c:v>1.8790793234357231E-54</c:v>
                </c:pt>
                <c:pt idx="419">
                  <c:v>6.8488263744815733E-55</c:v>
                </c:pt>
                <c:pt idx="420">
                  <c:v>2.486477843966553E-55</c:v>
                </c:pt>
                <c:pt idx="421">
                  <c:v>8.9918784087862755E-56</c:v>
                </c:pt>
                <c:pt idx="422">
                  <c:v>3.2390201664933557E-56</c:v>
                </c:pt>
                <c:pt idx="423">
                  <c:v>1.1621823430385673E-56</c:v>
                </c:pt>
                <c:pt idx="424">
                  <c:v>4.1536728563295969E-57</c:v>
                </c:pt>
                <c:pt idx="425">
                  <c:v>1.4787259644160293E-57</c:v>
                </c:pt>
                <c:pt idx="426">
                  <c:v>5.2437321911595569E-58</c:v>
                </c:pt>
                <c:pt idx="427">
                  <c:v>1.8522120378827471E-58</c:v>
                </c:pt>
                <c:pt idx="428">
                  <c:v>6.5168585739236942E-59</c:v>
                </c:pt>
                <c:pt idx="429">
                  <c:v>2.2839326056290629E-59</c:v>
                </c:pt>
                <c:pt idx="430">
                  <c:v>7.9730716610778482E-60</c:v>
                </c:pt>
                <c:pt idx="431">
                  <c:v>2.772460995572011E-60</c:v>
                </c:pt>
                <c:pt idx="432">
                  <c:v>9.6029046583554219E-61</c:v>
                </c:pt>
                <c:pt idx="433">
                  <c:v>3.313120133389815E-61</c:v>
                </c:pt>
                <c:pt idx="434">
                  <c:v>1.1385946656970096E-61</c:v>
                </c:pt>
                <c:pt idx="435">
                  <c:v>3.8976110740837949E-62</c:v>
                </c:pt>
                <c:pt idx="436">
                  <c:v>1.329000825995996E-62</c:v>
                </c:pt>
                <c:pt idx="437">
                  <c:v>4.5138736226414105E-63</c:v>
                </c:pt>
                <c:pt idx="438">
                  <c:v>1.527112159404561E-63</c:v>
                </c:pt>
                <c:pt idx="439">
                  <c:v>5.1462380219638192E-64</c:v>
                </c:pt>
                <c:pt idx="440">
                  <c:v>1.7274528316686212E-64</c:v>
                </c:pt>
                <c:pt idx="441">
                  <c:v>5.7759033956718985E-65</c:v>
                </c:pt>
                <c:pt idx="442">
                  <c:v>1.9236720660214857E-65</c:v>
                </c:pt>
                <c:pt idx="443">
                  <c:v>6.3817465288623241E-66</c:v>
                </c:pt>
                <c:pt idx="444">
                  <c:v>2.1088488718406632E-66</c:v>
                </c:pt>
                <c:pt idx="445">
                  <c:v>6.9414269730679931E-67</c:v>
                </c:pt>
                <c:pt idx="446">
                  <c:v>2.2758805012966041E-67</c:v>
                </c:pt>
                <c:pt idx="447">
                  <c:v>7.4327161122395196E-68</c:v>
                </c:pt>
                <c:pt idx="448">
                  <c:v>2.417926141155134E-68</c:v>
                </c:pt>
                <c:pt idx="449">
                  <c:v>7.8349442444839135E-69</c:v>
                </c:pt>
                <c:pt idx="450">
                  <c:v>2.5288681370060668E-69</c:v>
                </c:pt>
                <c:pt idx="451">
                  <c:v>8.1304363318026118E-70</c:v>
                </c:pt>
                <c:pt idx="452">
                  <c:v>2.6037478036734172E-70</c:v>
                </c:pt>
                <c:pt idx="453">
                  <c:v>8.3057981879174719E-71</c:v>
                </c:pt>
                <c:pt idx="454">
                  <c:v>2.6391326950474208E-71</c:v>
                </c:pt>
                <c:pt idx="455">
                  <c:v>8.3529229248697929E-72</c:v>
                </c:pt>
                <c:pt idx="456">
                  <c:v>2.6333774702380271E-72</c:v>
                </c:pt>
                <c:pt idx="457">
                  <c:v>8.2696123495604342E-73</c:v>
                </c:pt>
                <c:pt idx="458">
                  <c:v>2.5867507433648964E-73</c:v>
                </c:pt>
                <c:pt idx="459">
                  <c:v>8.0597469739205346E-74</c:v>
                </c:pt>
                <c:pt idx="460">
                  <c:v>2.5014142968652511E-74</c:v>
                </c:pt>
                <c:pt idx="461">
                  <c:v>7.7329863248368107E-75</c:v>
                </c:pt>
                <c:pt idx="462">
                  <c:v>2.3812568984395996E-75</c:v>
                </c:pt>
                <c:pt idx="463">
                  <c:v>7.3040317895668196E-76</c:v>
                </c:pt>
                <c:pt idx="464">
                  <c:v>2.2316005144197715E-76</c:v>
                </c:pt>
                <c:pt idx="465">
                  <c:v>6.7915303458456933E-77</c:v>
                </c:pt>
                <c:pt idx="466">
                  <c:v>2.0588098282564462E-77</c:v>
                </c:pt>
                <c:pt idx="467">
                  <c:v>6.2167329884691587E-78</c:v>
                </c:pt>
                <c:pt idx="468">
                  <c:v>1.8698449295439986E-78</c:v>
                </c:pt>
                <c:pt idx="469">
                  <c:v>5.6020420185706007E-79</c:v>
                </c:pt>
                <c:pt idx="470">
                  <c:v>1.6718007952350263E-79</c:v>
                </c:pt>
                <c:pt idx="471">
                  <c:v>4.9695845922539238E-80</c:v>
                </c:pt>
                <c:pt idx="472">
                  <c:v>1.4714755226844525E-80</c:v>
                </c:pt>
                <c:pt idx="473">
                  <c:v>4.3399366626141626E-81</c:v>
                </c:pt>
                <c:pt idx="474">
                  <c:v>1.2750027902947808E-81</c:v>
                </c:pt>
                <c:pt idx="475">
                  <c:v>3.7310947121597977E-82</c:v>
                </c:pt>
                <c:pt idx="476">
                  <c:v>1.087573974566332E-82</c:v>
                </c:pt>
                <c:pt idx="477">
                  <c:v>3.1577571991540423E-83</c:v>
                </c:pt>
                <c:pt idx="478">
                  <c:v>9.132634058512834E-84</c:v>
                </c:pt>
                <c:pt idx="479">
                  <c:v>2.6309389622115144E-84</c:v>
                </c:pt>
                <c:pt idx="480">
                  <c:v>7.5495816029158508E-85</c:v>
                </c:pt>
                <c:pt idx="481">
                  <c:v>2.1579053386739109E-85</c:v>
                </c:pt>
                <c:pt idx="482">
                  <c:v>6.1438314079076117E-86</c:v>
                </c:pt>
                <c:pt idx="483">
                  <c:v>1.7423828375181054E-86</c:v>
                </c:pt>
                <c:pt idx="484">
                  <c:v>4.922041533301424E-87</c:v>
                </c:pt>
                <c:pt idx="485">
                  <c:v>1.3849827301217063E-87</c:v>
                </c:pt>
                <c:pt idx="486">
                  <c:v>3.8818686539378423E-88</c:v>
                </c:pt>
                <c:pt idx="487">
                  <c:v>1.0837639725982953E-88</c:v>
                </c:pt>
                <c:pt idx="488">
                  <c:v>3.0138801448364821E-89</c:v>
                </c:pt>
                <c:pt idx="489">
                  <c:v>8.3486189568207584E-90</c:v>
                </c:pt>
                <c:pt idx="490">
                  <c:v>2.3035661944014851E-90</c:v>
                </c:pt>
                <c:pt idx="491">
                  <c:v>6.3311725195474247E-91</c:v>
                </c:pt>
                <c:pt idx="492">
                  <c:v>1.7332651056270672E-91</c:v>
                </c:pt>
                <c:pt idx="493">
                  <c:v>4.7265388759432324E-92</c:v>
                </c:pt>
                <c:pt idx="494">
                  <c:v>1.2838635511051404E-92</c:v>
                </c:pt>
                <c:pt idx="495">
                  <c:v>3.4736967239238041E-93</c:v>
                </c:pt>
                <c:pt idx="496">
                  <c:v>9.3618639016980569E-94</c:v>
                </c:pt>
                <c:pt idx="497">
                  <c:v>2.5132178872458415E-94</c:v>
                </c:pt>
                <c:pt idx="498">
                  <c:v>6.7204035936874223E-95</c:v>
                </c:pt>
                <c:pt idx="499">
                  <c:v>1.7900203292427023E-95</c:v>
                </c:pt>
                <c:pt idx="500">
                  <c:v>4.7491727339031276E-96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2.483261353527236E-30</c:v>
                </c:pt>
                <c:pt idx="1">
                  <c:v>5.3373380879945332E-30</c:v>
                </c:pt>
                <c:pt idx="2">
                  <c:v>1.1426793840293497E-29</c:v>
                </c:pt>
                <c:pt idx="3">
                  <c:v>2.4368088596179665E-29</c:v>
                </c:pt>
                <c:pt idx="4">
                  <c:v>5.1762582121280122E-29</c:v>
                </c:pt>
                <c:pt idx="5">
                  <c:v>1.0952362122504794E-28</c:v>
                </c:pt>
                <c:pt idx="6">
                  <c:v>2.3083255109277828E-28</c:v>
                </c:pt>
                <c:pt idx="7">
                  <c:v>4.8460032663139178E-28</c:v>
                </c:pt>
                <c:pt idx="8">
                  <c:v>1.0133693119283905E-27</c:v>
                </c:pt>
                <c:pt idx="9">
                  <c:v>2.1108102221229185E-27</c:v>
                </c:pt>
                <c:pt idx="10">
                  <c:v>4.3795352235421336E-27</c:v>
                </c:pt>
                <c:pt idx="11">
                  <c:v>9.0511602291097959E-27</c:v>
                </c:pt>
                <c:pt idx="12">
                  <c:v>1.86327894795037E-26</c:v>
                </c:pt>
                <c:pt idx="13">
                  <c:v>3.8207524105925908E-26</c:v>
                </c:pt>
                <c:pt idx="14">
                  <c:v>7.8040008671361855E-26</c:v>
                </c:pt>
                <c:pt idx="15">
                  <c:v>1.587753638830269E-25</c:v>
                </c:pt>
                <c:pt idx="16">
                  <c:v>3.2177056941631076E-25</c:v>
                </c:pt>
                <c:pt idx="17">
                  <c:v>6.4954151800158358E-25</c:v>
                </c:pt>
                <c:pt idx="18">
                  <c:v>1.3060653489157463E-24</c:v>
                </c:pt>
                <c:pt idx="19">
                  <c:v>2.6158949135222287E-24</c:v>
                </c:pt>
                <c:pt idx="20">
                  <c:v>5.218829083777175E-24</c:v>
                </c:pt>
                <c:pt idx="21">
                  <c:v>1.0371062443395367E-23</c:v>
                </c:pt>
                <c:pt idx="22">
                  <c:v>2.0529142949856043E-23</c:v>
                </c:pt>
                <c:pt idx="23">
                  <c:v>4.0477695880442588E-23</c:v>
                </c:pt>
                <c:pt idx="24">
                  <c:v>7.9498354950498796E-23</c:v>
                </c:pt>
                <c:pt idx="25">
                  <c:v>1.5552417109955414E-22</c:v>
                </c:pt>
                <c:pt idx="26">
                  <c:v>3.0306448313565509E-22</c:v>
                </c:pt>
                <c:pt idx="27">
                  <c:v>5.8826036199504857E-22</c:v>
                </c:pt>
                <c:pt idx="28">
                  <c:v>1.137369356063364E-21</c:v>
                </c:pt>
                <c:pt idx="29">
                  <c:v>2.190437443024957E-21</c:v>
                </c:pt>
                <c:pt idx="30">
                  <c:v>4.2020148303889107E-21</c:v>
                </c:pt>
                <c:pt idx="31">
                  <c:v>8.0293742637893394E-21</c:v>
                </c:pt>
                <c:pt idx="32">
                  <c:v>1.5282810110000252E-20</c:v>
                </c:pt>
                <c:pt idx="33">
                  <c:v>2.8974912085886445E-20</c:v>
                </c:pt>
                <c:pt idx="34">
                  <c:v>5.471903520847145E-20</c:v>
                </c:pt>
                <c:pt idx="35">
                  <c:v>1.029324074530612E-19</c:v>
                </c:pt>
                <c:pt idx="36">
                  <c:v>1.9286935321802522E-19</c:v>
                </c:pt>
                <c:pt idx="37">
                  <c:v>3.5997447937928103E-19</c:v>
                </c:pt>
                <c:pt idx="38">
                  <c:v>6.6923338072121733E-19</c:v>
                </c:pt>
                <c:pt idx="39">
                  <c:v>1.2393126204894713E-18</c:v>
                </c:pt>
                <c:pt idx="40">
                  <c:v>2.2860279934175318E-18</c:v>
                </c:pt>
                <c:pt idx="41">
                  <c:v>4.2002932332054862E-18</c:v>
                </c:pt>
                <c:pt idx="42">
                  <c:v>7.6873219799269466E-18</c:v>
                </c:pt>
                <c:pt idx="43">
                  <c:v>1.4014187612851057E-17</c:v>
                </c:pt>
                <c:pt idx="44">
                  <c:v>2.5448264931712466E-17</c:v>
                </c:pt>
                <c:pt idx="45">
                  <c:v>4.6030513747858162E-17</c:v>
                </c:pt>
                <c:pt idx="46">
                  <c:v>8.2933665618710453E-17</c:v>
                </c:pt>
                <c:pt idx="47">
                  <c:v>1.4883781822960948E-16</c:v>
                </c:pt>
                <c:pt idx="48">
                  <c:v>2.6606829315517158E-16</c:v>
                </c:pt>
                <c:pt idx="49">
                  <c:v>4.7377304322058396E-16</c:v>
                </c:pt>
                <c:pt idx="50">
                  <c:v>8.4032051085759497E-16</c:v>
                </c:pt>
                <c:pt idx="51">
                  <c:v>1.4846257066351519E-15</c:v>
                </c:pt>
                <c:pt idx="52">
                  <c:v>2.6126809750614853E-15</c:v>
                </c:pt>
                <c:pt idx="53">
                  <c:v>4.5798703520442131E-15</c:v>
                </c:pt>
                <c:pt idx="54">
                  <c:v>7.9968210910034676E-15</c:v>
                </c:pt>
                <c:pt idx="55">
                  <c:v>1.3908457578082805E-14</c:v>
                </c:pt>
                <c:pt idx="56">
                  <c:v>2.409561165571322E-14</c:v>
                </c:pt>
                <c:pt idx="57">
                  <c:v>4.1580943028649565E-14</c:v>
                </c:pt>
                <c:pt idx="58">
                  <c:v>7.1474003432878374E-14</c:v>
                </c:pt>
                <c:pt idx="59">
                  <c:v>1.2237685199915166E-13</c:v>
                </c:pt>
                <c:pt idx="60">
                  <c:v>2.0871220218343171E-13</c:v>
                </c:pt>
                <c:pt idx="61">
                  <c:v>3.5456331421187678E-13</c:v>
                </c:pt>
                <c:pt idx="62">
                  <c:v>5.9998052064185761E-13</c:v>
                </c:pt>
                <c:pt idx="63">
                  <c:v>1.0112950870304764E-12</c:v>
                </c:pt>
                <c:pt idx="64">
                  <c:v>1.697915366636491E-12</c:v>
                </c:pt>
                <c:pt idx="65">
                  <c:v>2.8395634331068236E-12</c:v>
                </c:pt>
                <c:pt idx="66">
                  <c:v>4.7302544768916903E-12</c:v>
                </c:pt>
                <c:pt idx="67">
                  <c:v>7.8490090630701457E-12</c:v>
                </c:pt>
                <c:pt idx="68">
                  <c:v>1.2973063691036518E-11</c:v>
                </c:pt>
                <c:pt idx="69">
                  <c:v>2.1358348302725241E-11</c:v>
                </c:pt>
                <c:pt idx="70">
                  <c:v>3.5025970160460457E-11</c:v>
                </c:pt>
                <c:pt idx="71">
                  <c:v>5.7215022985219549E-11</c:v>
                </c:pt>
                <c:pt idx="72">
                  <c:v>9.3095218311845785E-11</c:v>
                </c:pt>
                <c:pt idx="73">
                  <c:v>1.5088361031437341E-10</c:v>
                </c:pt>
                <c:pt idx="74">
                  <c:v>2.4358702670723375E-10</c:v>
                </c:pt>
                <c:pt idx="75">
                  <c:v>3.9170907744409273E-10</c:v>
                </c:pt>
                <c:pt idx="76">
                  <c:v>6.2743755869187429E-10</c:v>
                </c:pt>
                <c:pt idx="77">
                  <c:v>1.0010938260112594E-9</c:v>
                </c:pt>
                <c:pt idx="78">
                  <c:v>1.591022964956013E-9</c:v>
                </c:pt>
                <c:pt idx="79">
                  <c:v>2.5186945837209341E-9</c:v>
                </c:pt>
                <c:pt idx="80">
                  <c:v>3.97165908326748E-9</c:v>
                </c:pt>
                <c:pt idx="81">
                  <c:v>6.238293616854175E-9</c:v>
                </c:pt>
                <c:pt idx="82">
                  <c:v>9.760162656345601E-9</c:v>
                </c:pt>
                <c:pt idx="83">
                  <c:v>1.5210577161661665E-8</c:v>
                </c:pt>
                <c:pt idx="84">
                  <c:v>2.3611943008484459E-8</c:v>
                </c:pt>
                <c:pt idx="85">
                  <c:v>3.6510279160441037E-8</c:v>
                </c:pt>
                <c:pt idx="86">
                  <c:v>5.6233611411383915E-8</c:v>
                </c:pt>
                <c:pt idx="87">
                  <c:v>8.6272859305819193E-8</c:v>
                </c:pt>
                <c:pt idx="88">
                  <c:v>1.3184079189256285E-7</c:v>
                </c:pt>
                <c:pt idx="89">
                  <c:v>2.006886485881053E-7</c:v>
                </c:pt>
                <c:pt idx="90">
                  <c:v>3.0429387352731067E-7</c:v>
                </c:pt>
                <c:pt idx="91">
                  <c:v>4.5957987567149735E-7</c:v>
                </c:pt>
                <c:pt idx="92">
                  <c:v>6.9139493324765465E-7</c:v>
                </c:pt>
                <c:pt idx="93">
                  <c:v>1.0360692312580333E-6</c:v>
                </c:pt>
                <c:pt idx="94">
                  <c:v>1.5464958353143576E-6</c:v>
                </c:pt>
                <c:pt idx="95">
                  <c:v>2.2993555299313592E-6</c:v>
                </c:pt>
                <c:pt idx="96">
                  <c:v>3.4053432580704357E-6</c:v>
                </c:pt>
                <c:pt idx="97">
                  <c:v>5.0235769302016172E-6</c:v>
                </c:pt>
                <c:pt idx="98">
                  <c:v>7.381805772578357E-6</c:v>
                </c:pt>
                <c:pt idx="99">
                  <c:v>1.0804621690073458E-5</c:v>
                </c:pt>
                <c:pt idx="100">
                  <c:v>1.5752660419280834E-5</c:v>
                </c:pt>
                <c:pt idx="101">
                  <c:v>2.2876819804251674E-5</c:v>
                </c:pt>
                <c:pt idx="102">
                  <c:v>3.3092896898847151E-5</c:v>
                </c:pt>
                <c:pt idx="103">
                  <c:v>4.7683850285559576E-5</c:v>
                </c:pt>
                <c:pt idx="104">
                  <c:v>6.8439249709406242E-5</c:v>
                </c:pt>
                <c:pt idx="105">
                  <c:v>9.7844531566941797E-5</c:v>
                </c:pt>
                <c:pt idx="106">
                  <c:v>1.393366200841325E-4</c:v>
                </c:pt>
                <c:pt idx="107">
                  <c:v>1.9764752452016907E-4</c:v>
                </c:pt>
                <c:pt idx="108">
                  <c:v>2.792639532591613E-4</c:v>
                </c:pt>
                <c:pt idx="109">
                  <c:v>3.9303911973437967E-4</c:v>
                </c:pt>
                <c:pt idx="110">
                  <c:v>5.5100313508405288E-4</c:v>
                </c:pt>
                <c:pt idx="111">
                  <c:v>7.694311347492235E-4</c:v>
                </c:pt>
                <c:pt idx="112">
                  <c:v>1.0702440854714708E-3</c:v>
                </c:pt>
                <c:pt idx="113">
                  <c:v>1.4828366500293406E-3</c:v>
                </c:pt>
                <c:pt idx="114">
                  <c:v>2.0464502030317923E-3</c:v>
                </c:pt>
                <c:pt idx="115">
                  <c:v>2.8132378088348998E-3</c:v>
                </c:pt>
                <c:pt idx="116">
                  <c:v>3.8522024609673276E-3</c:v>
                </c:pt>
                <c:pt idx="117">
                  <c:v>5.2542309431527021E-3</c:v>
                </c:pt>
                <c:pt idx="118">
                  <c:v>7.1384941128940999E-3</c:v>
                </c:pt>
                <c:pt idx="119">
                  <c:v>9.6605410041386945E-3</c:v>
                </c:pt>
                <c:pt idx="120">
                  <c:v>1.3022479585558024E-2</c:v>
                </c:pt>
                <c:pt idx="121">
                  <c:v>1.7485711835397232E-2</c:v>
                </c:pt>
                <c:pt idx="122">
                  <c:v>2.3386775309422965E-2</c:v>
                </c:pt>
                <c:pt idx="123">
                  <c:v>3.1156937558209839E-2</c:v>
                </c:pt>
                <c:pt idx="124">
                  <c:v>4.1346293127222614E-2</c:v>
                </c:pt>
                <c:pt idx="125">
                  <c:v>5.4653224384099204E-2</c:v>
                </c:pt>
                <c:pt idx="126">
                  <c:v>7.1960205290913071E-2</c:v>
                </c:pt>
                <c:pt idx="127">
                  <c:v>9.4377048797981838E-2</c:v>
                </c:pt>
                <c:pt idx="128">
                  <c:v>0.12329282006936836</c:v>
                </c:pt>
                <c:pt idx="129">
                  <c:v>0.16043775432408727</c:v>
                </c:pt>
                <c:pt idx="130">
                  <c:v>0.20795662341199281</c:v>
                </c:pt>
                <c:pt idx="131">
                  <c:v>0.26849508157259067</c:v>
                </c:pt>
                <c:pt idx="132">
                  <c:v>0.34530057881861392</c:v>
                </c:pt>
                <c:pt idx="133">
                  <c:v>0.44233944915164702</c:v>
                </c:pt>
                <c:pt idx="134">
                  <c:v>0.56443174789904971</c:v>
                </c:pt>
                <c:pt idx="135">
                  <c:v>0.71740531407432417</c:v>
                </c:pt>
                <c:pt idx="136">
                  <c:v>0.90827035489052355</c:v>
                </c:pt>
                <c:pt idx="137">
                  <c:v>1.1454155747825681</c:v>
                </c:pt>
                <c:pt idx="138">
                  <c:v>1.4388264848383783</c:v>
                </c:pt>
                <c:pt idx="139">
                  <c:v>1.8003260152017806</c:v>
                </c:pt>
                <c:pt idx="140">
                  <c:v>2.2438368992252773</c:v>
                </c:pt>
                <c:pt idx="141">
                  <c:v>2.7856644928040684</c:v>
                </c:pt>
                <c:pt idx="142">
                  <c:v>3.4447977280405424</c:v>
                </c:pt>
                <c:pt idx="143">
                  <c:v>4.243224775038712</c:v>
                </c:pt>
                <c:pt idx="144">
                  <c:v>5.206258703361538</c:v>
                </c:pt>
                <c:pt idx="145">
                  <c:v>6.3628670072563853</c:v>
                </c:pt>
                <c:pt idx="146">
                  <c:v>7.7459973085225586</c:v>
                </c:pt>
                <c:pt idx="147">
                  <c:v>9.3928899077572172</c:v>
                </c:pt>
                <c:pt idx="148">
                  <c:v>11.345366163499881</c:v>
                </c:pt>
                <c:pt idx="149">
                  <c:v>13.650079992796119</c:v>
                </c:pt>
                <c:pt idx="150">
                  <c:v>16.35871817362397</c:v>
                </c:pt>
                <c:pt idx="151">
                  <c:v>19.528133666552144</c:v>
                </c:pt>
                <c:pt idx="152">
                  <c:v>23.220394948714272</c:v>
                </c:pt>
                <c:pt idx="153">
                  <c:v>27.502733463352698</c:v>
                </c:pt>
                <c:pt idx="154">
                  <c:v>32.447370833661793</c:v>
                </c:pt>
                <c:pt idx="155">
                  <c:v>38.131207574164307</c:v>
                </c:pt>
                <c:pt idx="156">
                  <c:v>44.635355754183301</c:v>
                </c:pt>
                <c:pt idx="157">
                  <c:v>52.044499518922684</c:v>
                </c:pt>
                <c:pt idx="158">
                  <c:v>60.446069630301466</c:v>
                </c:pt>
                <c:pt idx="159">
                  <c:v>69.929221308032368</c:v>
                </c:pt>
                <c:pt idx="160">
                  <c:v>80.583608663814644</c:v>
                </c:pt>
                <c:pt idx="161">
                  <c:v>92.497953922114164</c:v>
                </c:pt>
                <c:pt idx="162">
                  <c:v>105.75841537290165</c:v>
                </c:pt>
                <c:pt idx="163">
                  <c:v>120.44676452060578</c:v>
                </c:pt>
                <c:pt idx="164">
                  <c:v>136.63839005096207</c:v>
                </c:pt>
                <c:pt idx="165">
                  <c:v>154.40015386343919</c:v>
                </c:pt>
                <c:pt idx="166">
                  <c:v>173.78813228976847</c:v>
                </c:pt>
                <c:pt idx="167">
                  <c:v>194.84528347309725</c:v>
                </c:pt>
                <c:pt idx="168">
                  <c:v>217.59908944420243</c:v>
                </c:pt>
                <c:pt idx="169">
                  <c:v>242.05922834013251</c:v>
                </c:pt>
                <c:pt idx="170">
                  <c:v>268.21533816967133</c:v>
                </c:pt>
                <c:pt idx="171">
                  <c:v>296.0349381673168</c:v>
                </c:pt>
                <c:pt idx="172">
                  <c:v>325.4615767855193</c:v>
                </c:pt>
                <c:pt idx="173">
                  <c:v>356.41327644117126</c:v>
                </c:pt>
                <c:pt idx="174">
                  <c:v>388.78134401606889</c:v>
                </c:pt>
                <c:pt idx="175">
                  <c:v>422.42961261594803</c:v>
                </c:pt>
                <c:pt idx="176">
                  <c:v>457.19417410547089</c:v>
                </c:pt>
                <c:pt idx="177">
                  <c:v>492.88365344525397</c:v>
                </c:pt>
                <c:pt idx="178">
                  <c:v>529.2800649258096</c:v>
                </c:pt>
                <c:pt idx="179">
                  <c:v>566.14027722170454</c:v>
                </c:pt>
                <c:pt idx="180">
                  <c:v>603.19809906030969</c:v>
                </c:pt>
                <c:pt idx="181">
                  <c:v>640.16698060766259</c:v>
                </c:pt>
                <c:pt idx="182">
                  <c:v>676.74330791888269</c:v>
                </c:pt>
                <c:pt idx="183">
                  <c:v>712.61024953367644</c:v>
                </c:pt>
                <c:pt idx="184">
                  <c:v>747.44209616337616</c:v>
                </c:pt>
                <c:pt idx="185">
                  <c:v>780.90901706786758</c:v>
                </c:pt>
                <c:pt idx="186">
                  <c:v>812.68214083164423</c:v>
                </c:pt>
                <c:pt idx="187">
                  <c:v>842.43885447993523</c:v>
                </c:pt>
                <c:pt idx="188">
                  <c:v>869.86820381963093</c:v>
                </c:pt>
                <c:pt idx="189">
                  <c:v>894.67627006636951</c:v>
                </c:pt>
                <c:pt idx="190">
                  <c:v>916.59139367893681</c:v>
                </c:pt>
                <c:pt idx="191">
                  <c:v>935.36911609333742</c:v>
                </c:pt>
                <c:pt idx="192">
                  <c:v>950.79671394261663</c:v>
                </c:pt>
                <c:pt idx="193">
                  <c:v>962.69720830138669</c:v>
                </c:pt>
                <c:pt idx="194">
                  <c:v>970.93274335826595</c:v>
                </c:pt>
                <c:pt idx="195">
                  <c:v>975.40724434786785</c:v>
                </c:pt>
                <c:pt idx="196">
                  <c:v>976.06828309543266</c:v>
                </c:pt>
                <c:pt idx="197">
                  <c:v>972.90810052621202</c:v>
                </c:pt>
                <c:pt idx="198">
                  <c:v>965.96375825698601</c:v>
                </c:pt>
                <c:pt idx="199">
                  <c:v>955.31641512879082</c:v>
                </c:pt>
                <c:pt idx="200">
                  <c:v>941.08974842671864</c:v>
                </c:pt>
                <c:pt idx="201">
                  <c:v>923.44756272755046</c:v>
                </c:pt>
                <c:pt idx="202">
                  <c:v>902.59065101044359</c:v>
                </c:pt>
                <c:pt idx="203">
                  <c:v>878.7529921191167</c:v>
                </c:pt>
                <c:pt idx="204">
                  <c:v>852.19738522152204</c:v>
                </c:pt>
                <c:pt idx="205">
                  <c:v>823.2106350555822</c:v>
                </c:pt>
                <c:pt idx="206">
                  <c:v>792.09841108363071</c:v>
                </c:pt>
                <c:pt idx="207">
                  <c:v>759.17990897786262</c:v>
                </c:pt>
                <c:pt idx="208">
                  <c:v>724.78244405724388</c:v>
                </c:pt>
                <c:pt idx="209">
                  <c:v>689.23610347436977</c:v>
                </c:pt>
                <c:pt idx="210">
                  <c:v>652.8685773578535</c:v>
                </c:pt>
                <c:pt idx="211">
                  <c:v>616.00027913638235</c:v>
                </c:pt>
                <c:pt idx="212">
                  <c:v>578.93985235145169</c:v>
                </c:pt>
                <c:pt idx="213">
                  <c:v>541.98014606099275</c:v>
                </c:pt>
                <c:pt idx="214">
                  <c:v>505.39472400231273</c:v>
                </c:pt>
                <c:pt idx="215">
                  <c:v>469.43495475031972</c:v>
                </c:pt>
                <c:pt idx="216">
                  <c:v>434.32771180931007</c:v>
                </c:pt>
                <c:pt idx="217">
                  <c:v>400.27369458007325</c:v>
                </c:pt>
                <c:pt idx="218">
                  <c:v>367.44636402246357</c:v>
                </c:pt>
                <c:pt idx="219">
                  <c:v>335.99147111585688</c:v>
                </c:pt>
                <c:pt idx="220">
                  <c:v>306.02714233433073</c:v>
                </c:pt>
                <c:pt idx="221">
                  <c:v>277.64447461916342</c:v>
                </c:pt>
                <c:pt idx="222">
                  <c:v>250.90858298532339</c:v>
                </c:pt>
                <c:pt idx="223">
                  <c:v>225.860037041129</c:v>
                </c:pt>
                <c:pt idx="224">
                  <c:v>202.516618353144</c:v>
                </c:pt>
                <c:pt idx="225">
                  <c:v>180.87532866835437</c:v>
                </c:pt>
                <c:pt idx="226">
                  <c:v>160.91457934148457</c:v>
                </c:pt>
                <c:pt idx="227">
                  <c:v>142.59649468595077</c:v>
                </c:pt>
                <c:pt idx="228">
                  <c:v>125.86926607677503</c:v>
                </c:pt>
                <c:pt idx="229">
                  <c:v>110.66949917091914</c:v>
                </c:pt>
                <c:pt idx="230">
                  <c:v>96.924503235838031</c:v>
                </c:pt>
                <c:pt idx="231">
                  <c:v>84.554478945819383</c:v>
                </c:pt>
                <c:pt idx="232">
                  <c:v>73.474568794247006</c:v>
                </c:pt>
                <c:pt idx="233">
                  <c:v>63.596742172261443</c:v>
                </c:pt>
                <c:pt idx="234">
                  <c:v>54.831494894437149</c:v>
                </c:pt>
                <c:pt idx="235">
                  <c:v>47.08935030149096</c:v>
                </c:pt>
                <c:pt idx="236">
                  <c:v>40.282155821381835</c:v>
                </c:pt>
                <c:pt idx="237">
                  <c:v>34.324174900694366</c:v>
                </c:pt>
                <c:pt idx="238">
                  <c:v>29.132979418810628</c:v>
                </c:pt>
                <c:pt idx="239">
                  <c:v>24.63015201951292</c:v>
                </c:pt>
                <c:pt idx="240">
                  <c:v>20.741811219578647</c:v>
                </c:pt>
                <c:pt idx="241">
                  <c:v>17.39897470345328</c:v>
                </c:pt>
                <c:pt idx="242">
                  <c:v>14.537777934756107</c:v>
                </c:pt>
                <c:pt idx="243">
                  <c:v>12.099566178877007</c:v>
                </c:pt>
                <c:pt idx="244">
                  <c:v>10.030878324925249</c:v>
                </c:pt>
                <c:pt idx="245">
                  <c:v>8.2833406152439206</c:v>
                </c:pt>
                <c:pt idx="246">
                  <c:v>6.8134876398524717</c:v>
                </c:pt>
                <c:pt idx="247">
                  <c:v>5.5825268333221141</c:v>
                </c:pt>
                <c:pt idx="248">
                  <c:v>4.5560613205042229</c:v>
                </c:pt>
                <c:pt idx="249">
                  <c:v>3.7037843870834815</c:v>
                </c:pt>
                <c:pt idx="250">
                  <c:v>2.9991571819430765</c:v>
                </c:pt>
                <c:pt idx="251">
                  <c:v>2.419079561997473</c:v>
                </c:pt>
                <c:pt idx="252">
                  <c:v>1.94356232520534</c:v>
                </c:pt>
                <c:pt idx="253">
                  <c:v>1.5554074907695334</c:v>
                </c:pt>
                <c:pt idx="254">
                  <c:v>1.2399018127977042</c:v>
                </c:pt>
                <c:pt idx="255">
                  <c:v>0.98452737959546111</c:v>
                </c:pt>
                <c:pt idx="256">
                  <c:v>0.7786919700813838</c:v>
                </c:pt>
                <c:pt idx="257">
                  <c:v>0.61348081907144425</c:v>
                </c:pt>
                <c:pt idx="258">
                  <c:v>0.48143058334626482</c:v>
                </c:pt>
                <c:pt idx="259">
                  <c:v>0.37632559539740257</c:v>
                </c:pt>
                <c:pt idx="260">
                  <c:v>0.29301593128618858</c:v>
                </c:pt>
                <c:pt idx="261">
                  <c:v>0.22725639041101151</c:v>
                </c:pt>
                <c:pt idx="262">
                  <c:v>0.17556517335942295</c:v>
                </c:pt>
                <c:pt idx="263">
                  <c:v>0.13510083385902316</c:v>
                </c:pt>
                <c:pt idx="264">
                  <c:v>0.10355595640246794</c:v>
                </c:pt>
                <c:pt idx="265">
                  <c:v>7.9065957197091724E-2</c:v>
                </c:pt>
                <c:pt idx="266">
                  <c:v>6.0131408477122221E-2</c:v>
                </c:pt>
                <c:pt idx="267">
                  <c:v>4.5552331961387769E-2</c:v>
                </c:pt>
                <c:pt idx="268">
                  <c:v>3.4372984912177156E-2</c:v>
                </c:pt>
                <c:pt idx="269">
                  <c:v>2.5835761973124361E-2</c:v>
                </c:pt>
                <c:pt idx="270">
                  <c:v>1.9342949436011017E-2</c:v>
                </c:pt>
                <c:pt idx="271">
                  <c:v>1.4425189030272676E-2</c:v>
                </c:pt>
                <c:pt idx="272">
                  <c:v>1.0715630356879228E-2</c:v>
                </c:pt>
                <c:pt idx="273">
                  <c:v>7.9288705864484881E-3</c:v>
                </c:pt>
                <c:pt idx="274">
                  <c:v>5.8438939957995628E-3</c:v>
                </c:pt>
                <c:pt idx="275">
                  <c:v>4.2903302571257488E-3</c:v>
                </c:pt>
                <c:pt idx="276">
                  <c:v>3.1374478328407497E-3</c:v>
                </c:pt>
                <c:pt idx="277">
                  <c:v>2.2853867082873549E-3</c:v>
                </c:pt>
                <c:pt idx="278">
                  <c:v>1.6582128471996924E-3</c:v>
                </c:pt>
                <c:pt idx="279">
                  <c:v>1.1984453881412919E-3</c:v>
                </c:pt>
                <c:pt idx="280">
                  <c:v>8.6276717992894453E-4</c:v>
                </c:pt>
                <c:pt idx="281">
                  <c:v>6.1868042903857879E-4</c:v>
                </c:pt>
                <c:pt idx="282">
                  <c:v>4.4191275275117935E-4</c:v>
                </c:pt>
                <c:pt idx="283">
                  <c:v>3.1441560002270759E-4</c:v>
                </c:pt>
                <c:pt idx="284">
                  <c:v>2.2282762509369446E-4</c:v>
                </c:pt>
                <c:pt idx="285">
                  <c:v>1.573009595566009E-4</c:v>
                </c:pt>
                <c:pt idx="286">
                  <c:v>1.106091632063432E-4</c:v>
                </c:pt>
                <c:pt idx="287">
                  <c:v>7.7472618723488195E-5</c:v>
                </c:pt>
                <c:pt idx="288">
                  <c:v>5.4050878896518212E-5</c:v>
                </c:pt>
                <c:pt idx="289">
                  <c:v>3.7562516384384448E-5</c:v>
                </c:pt>
                <c:pt idx="290">
                  <c:v>2.6001834632427377E-5</c:v>
                </c:pt>
                <c:pt idx="291">
                  <c:v>1.7928778410473694E-5</c:v>
                </c:pt>
                <c:pt idx="292">
                  <c:v>1.2313876735184259E-5</c:v>
                </c:pt>
                <c:pt idx="293">
                  <c:v>8.424347999444551E-6</c:v>
                </c:pt>
                <c:pt idx="294">
                  <c:v>5.7408366566722902E-6</c:v>
                </c:pt>
                <c:pt idx="295">
                  <c:v>3.8968301440659464E-6</c:v>
                </c:pt>
                <c:pt idx="296">
                  <c:v>2.634784844044475E-6</c:v>
                </c:pt>
                <c:pt idx="297">
                  <c:v>1.7745009316568217E-6</c:v>
                </c:pt>
                <c:pt idx="298">
                  <c:v>1.1904322980321203E-6</c:v>
                </c:pt>
                <c:pt idx="299">
                  <c:v>7.9548238210174262E-7</c:v>
                </c:pt>
                <c:pt idx="300">
                  <c:v>5.2948519879471729E-7</c:v>
                </c:pt>
                <c:pt idx="301">
                  <c:v>3.5105444608185069E-7</c:v>
                </c:pt>
                <c:pt idx="302">
                  <c:v>2.3184221941795286E-7</c:v>
                </c:pt>
                <c:pt idx="303">
                  <c:v>1.5251338776222956E-7</c:v>
                </c:pt>
                <c:pt idx="304">
                  <c:v>9.9935733672741717E-8</c:v>
                </c:pt>
                <c:pt idx="305">
                  <c:v>6.5227545554520466E-8</c:v>
                </c:pt>
                <c:pt idx="306">
                  <c:v>4.2407108652188058E-8</c:v>
                </c:pt>
                <c:pt idx="307">
                  <c:v>2.7462728516495768E-8</c:v>
                </c:pt>
                <c:pt idx="308">
                  <c:v>1.7715201600343172E-8</c:v>
                </c:pt>
                <c:pt idx="309">
                  <c:v>1.1382716224960799E-8</c:v>
                </c:pt>
                <c:pt idx="310">
                  <c:v>7.2852274166110954E-9</c:v>
                </c:pt>
                <c:pt idx="311">
                  <c:v>4.6444865796567143E-9</c:v>
                </c:pt>
                <c:pt idx="312">
                  <c:v>2.9493730386604029E-9</c:v>
                </c:pt>
                <c:pt idx="313">
                  <c:v>1.8656024096067712E-9</c:v>
                </c:pt>
                <c:pt idx="314">
                  <c:v>1.1754546455660439E-9</c:v>
                </c:pt>
                <c:pt idx="315">
                  <c:v>7.3771744587618817E-10</c:v>
                </c:pt>
                <c:pt idx="316">
                  <c:v>4.6118123268807323E-10</c:v>
                </c:pt>
                <c:pt idx="317">
                  <c:v>2.8717762016345521E-10</c:v>
                </c:pt>
                <c:pt idx="318">
                  <c:v>1.7812585138598264E-10</c:v>
                </c:pt>
                <c:pt idx="319">
                  <c:v>1.1005270172447779E-10</c:v>
                </c:pt>
                <c:pt idx="320">
                  <c:v>6.7728562610972188E-11</c:v>
                </c:pt>
                <c:pt idx="321">
                  <c:v>4.1518380374999821E-11</c:v>
                </c:pt>
                <c:pt idx="322">
                  <c:v>2.5351656549376897E-11</c:v>
                </c:pt>
                <c:pt idx="323">
                  <c:v>1.541947816857966E-11</c:v>
                </c:pt>
                <c:pt idx="324">
                  <c:v>9.3417965495005203E-12</c:v>
                </c:pt>
                <c:pt idx="325">
                  <c:v>5.6375256085055533E-12</c:v>
                </c:pt>
                <c:pt idx="326">
                  <c:v>3.3887852268234811E-12</c:v>
                </c:pt>
                <c:pt idx="327">
                  <c:v>2.0290696606622258E-12</c:v>
                </c:pt>
                <c:pt idx="328">
                  <c:v>1.2101724554671239E-12</c:v>
                </c:pt>
                <c:pt idx="329">
                  <c:v>7.1894383669383167E-13</c:v>
                </c:pt>
                <c:pt idx="330">
                  <c:v>4.2544170524083574E-13</c:v>
                </c:pt>
                <c:pt idx="331">
                  <c:v>2.5077402526095877E-13</c:v>
                </c:pt>
                <c:pt idx="332">
                  <c:v>1.4723885648503699E-13</c:v>
                </c:pt>
                <c:pt idx="333">
                  <c:v>8.6111214662290831E-14</c:v>
                </c:pt>
                <c:pt idx="334">
                  <c:v>5.0164257597244378E-14</c:v>
                </c:pt>
                <c:pt idx="335">
                  <c:v>2.9108944487753319E-14</c:v>
                </c:pt>
                <c:pt idx="336">
                  <c:v>1.6825032856714032E-14</c:v>
                </c:pt>
                <c:pt idx="337">
                  <c:v>9.6868545484432232E-15</c:v>
                </c:pt>
                <c:pt idx="338">
                  <c:v>5.5552937841699721E-15</c:v>
                </c:pt>
                <c:pt idx="339">
                  <c:v>3.1734282080004903E-15</c:v>
                </c:pt>
                <c:pt idx="340">
                  <c:v>1.8057088191869855E-15</c:v>
                </c:pt>
                <c:pt idx="341">
                  <c:v>1.0234441669876171E-15</c:v>
                </c:pt>
                <c:pt idx="342">
                  <c:v>5.7780059621694213E-16</c:v>
                </c:pt>
                <c:pt idx="343">
                  <c:v>3.2492955122361898E-16</c:v>
                </c:pt>
                <c:pt idx="344">
                  <c:v>1.8201108156315404E-16</c:v>
                </c:pt>
                <c:pt idx="345">
                  <c:v>1.0155559257137941E-16</c:v>
                </c:pt>
                <c:pt idx="346">
                  <c:v>5.6442631486036753E-17</c:v>
                </c:pt>
                <c:pt idx="347">
                  <c:v>3.1246980523632937E-17</c:v>
                </c:pt>
                <c:pt idx="348">
                  <c:v>1.7230832258777826E-17</c:v>
                </c:pt>
                <c:pt idx="349">
                  <c:v>9.4645909097507174E-18</c:v>
                </c:pt>
                <c:pt idx="350">
                  <c:v>5.1783909394352948E-18</c:v>
                </c:pt>
                <c:pt idx="351">
                  <c:v>2.8221832876331017E-18</c:v>
                </c:pt>
                <c:pt idx="352">
                  <c:v>1.5320501860333243E-18</c:v>
                </c:pt>
                <c:pt idx="353">
                  <c:v>8.2843447315247347E-19</c:v>
                </c:pt>
                <c:pt idx="354">
                  <c:v>4.4621146812252068E-19</c:v>
                </c:pt>
                <c:pt idx="355">
                  <c:v>2.3939809367335003E-19</c:v>
                </c:pt>
                <c:pt idx="356">
                  <c:v>1.279375536794649E-19</c:v>
                </c:pt>
                <c:pt idx="357">
                  <c:v>6.8104026789595099E-20</c:v>
                </c:pt>
                <c:pt idx="358">
                  <c:v>3.6111450629552729E-20</c:v>
                </c:pt>
                <c:pt idx="359">
                  <c:v>1.90728007981018E-20</c:v>
                </c:pt>
                <c:pt idx="360">
                  <c:v>1.0034168867229595E-20</c:v>
                </c:pt>
                <c:pt idx="361">
                  <c:v>5.2583045126701761E-21</c:v>
                </c:pt>
                <c:pt idx="362">
                  <c:v>2.7447794571985794E-21</c:v>
                </c:pt>
                <c:pt idx="363">
                  <c:v>1.4271399746937866E-21</c:v>
                </c:pt>
                <c:pt idx="364">
                  <c:v>7.3913383289299017E-22</c:v>
                </c:pt>
                <c:pt idx="365">
                  <c:v>3.8130893986467978E-22</c:v>
                </c:pt>
                <c:pt idx="366">
                  <c:v>1.9594233881737798E-22</c:v>
                </c:pt>
                <c:pt idx="367">
                  <c:v>1.0029446873616357E-22</c:v>
                </c:pt>
                <c:pt idx="368">
                  <c:v>5.1135566482118054E-23</c:v>
                </c:pt>
                <c:pt idx="369">
                  <c:v>2.5969677426341294E-23</c:v>
                </c:pt>
                <c:pt idx="370">
                  <c:v>1.3137339811646804E-23</c:v>
                </c:pt>
                <c:pt idx="371">
                  <c:v>6.6198127718232181E-24</c:v>
                </c:pt>
                <c:pt idx="372">
                  <c:v>3.3226253479368698E-24</c:v>
                </c:pt>
                <c:pt idx="373">
                  <c:v>1.6611713640790749E-24</c:v>
                </c:pt>
                <c:pt idx="374">
                  <c:v>8.2726546100483552E-25</c:v>
                </c:pt>
                <c:pt idx="375">
                  <c:v>4.1036729704809077E-25</c:v>
                </c:pt>
                <c:pt idx="376">
                  <c:v>2.0276733324920842E-25</c:v>
                </c:pt>
                <c:pt idx="377">
                  <c:v>9.9797722374771935E-26</c:v>
                </c:pt>
                <c:pt idx="378">
                  <c:v>4.8926107432579906E-26</c:v>
                </c:pt>
                <c:pt idx="379">
                  <c:v>2.3892307414376385E-26</c:v>
                </c:pt>
                <c:pt idx="380">
                  <c:v>1.1621787172415048E-26</c:v>
                </c:pt>
                <c:pt idx="381">
                  <c:v>5.6309949334089197E-27</c:v>
                </c:pt>
                <c:pt idx="382">
                  <c:v>2.7176576687428174E-27</c:v>
                </c:pt>
                <c:pt idx="383">
                  <c:v>1.3064769663922805E-27</c:v>
                </c:pt>
                <c:pt idx="384">
                  <c:v>6.2561356902262137E-28</c:v>
                </c:pt>
                <c:pt idx="385">
                  <c:v>2.9840627846610607E-28</c:v>
                </c:pt>
                <c:pt idx="386">
                  <c:v>1.4177744573499752E-28</c:v>
                </c:pt>
                <c:pt idx="387">
                  <c:v>6.7097097499742841E-29</c:v>
                </c:pt>
                <c:pt idx="388">
                  <c:v>3.1629892383044619E-29</c:v>
                </c:pt>
                <c:pt idx="389">
                  <c:v>1.4852141881428029E-29</c:v>
                </c:pt>
                <c:pt idx="390">
                  <c:v>6.9466890455312912E-30</c:v>
                </c:pt>
                <c:pt idx="391">
                  <c:v>3.2364136425674772E-30</c:v>
                </c:pt>
                <c:pt idx="392">
                  <c:v>1.5019227024864785E-30</c:v>
                </c:pt>
                <c:pt idx="393">
                  <c:v>6.9427021721753217E-31</c:v>
                </c:pt>
                <c:pt idx="394">
                  <c:v>3.1967368194727068E-31</c:v>
                </c:pt>
                <c:pt idx="395">
                  <c:v>1.4661642497466708E-31</c:v>
                </c:pt>
                <c:pt idx="396">
                  <c:v>6.6981637834406381E-32</c:v>
                </c:pt>
                <c:pt idx="397">
                  <c:v>3.0480795295526901E-32</c:v>
                </c:pt>
                <c:pt idx="398">
                  <c:v>1.3816378443465598E-32</c:v>
                </c:pt>
                <c:pt idx="399">
                  <c:v>6.2382035453433325E-33</c:v>
                </c:pt>
                <c:pt idx="400">
                  <c:v>2.8055774128378484E-33</c:v>
                </c:pt>
                <c:pt idx="401">
                  <c:v>1.2568468653492375E-33</c:v>
                </c:pt>
                <c:pt idx="402">
                  <c:v>5.6084114946744678E-34</c:v>
                </c:pt>
                <c:pt idx="403">
                  <c:v>2.4928420951341851E-34</c:v>
                </c:pt>
                <c:pt idx="404">
                  <c:v>1.1036898872632518E-34</c:v>
                </c:pt>
                <c:pt idx="405">
                  <c:v>4.867396790378995E-35</c:v>
                </c:pt>
                <c:pt idx="406">
                  <c:v>2.1381778884902324E-35</c:v>
                </c:pt>
                <c:pt idx="407">
                  <c:v>9.3559590293081638E-36</c:v>
                </c:pt>
                <c:pt idx="408">
                  <c:v>4.077840014394006E-36</c:v>
                </c:pt>
                <c:pt idx="409">
                  <c:v>1.7703920450933162E-36</c:v>
                </c:pt>
                <c:pt idx="410">
                  <c:v>7.6560737879597665E-37</c:v>
                </c:pt>
                <c:pt idx="411">
                  <c:v>3.2979203759426769E-37</c:v>
                </c:pt>
                <c:pt idx="412">
                  <c:v>1.4150494471929767E-37</c:v>
                </c:pt>
                <c:pt idx="413">
                  <c:v>6.0478423337679001E-38</c:v>
                </c:pt>
                <c:pt idx="414">
                  <c:v>2.5747003962753951E-38</c:v>
                </c:pt>
                <c:pt idx="415">
                  <c:v>1.0918182104196662E-38</c:v>
                </c:pt>
                <c:pt idx="416">
                  <c:v>4.6118095250560752E-39</c:v>
                </c:pt>
                <c:pt idx="417">
                  <c:v>1.940393382517599E-39</c:v>
                </c:pt>
                <c:pt idx="418">
                  <c:v>8.1321541489339136E-40</c:v>
                </c:pt>
                <c:pt idx="419">
                  <c:v>3.3948361203526874E-40</c:v>
                </c:pt>
                <c:pt idx="420">
                  <c:v>1.411657763541755E-40</c:v>
                </c:pt>
                <c:pt idx="421">
                  <c:v>5.8470582723212437E-41</c:v>
                </c:pt>
                <c:pt idx="422">
                  <c:v>2.4123638832363752E-41</c:v>
                </c:pt>
                <c:pt idx="423">
                  <c:v>9.9139245203873523E-42</c:v>
                </c:pt>
                <c:pt idx="424">
                  <c:v>4.0583153707592887E-42</c:v>
                </c:pt>
                <c:pt idx="425">
                  <c:v>1.6547918464156968E-42</c:v>
                </c:pt>
                <c:pt idx="426">
                  <c:v>6.7210688814689558E-43</c:v>
                </c:pt>
                <c:pt idx="427">
                  <c:v>2.7191346546224673E-43</c:v>
                </c:pt>
                <c:pt idx="428">
                  <c:v>1.0957727043691852E-43</c:v>
                </c:pt>
                <c:pt idx="429">
                  <c:v>4.3985307825114737E-44</c:v>
                </c:pt>
                <c:pt idx="430">
                  <c:v>1.7587017183143094E-44</c:v>
                </c:pt>
                <c:pt idx="431">
                  <c:v>7.0044515356228116E-45</c:v>
                </c:pt>
                <c:pt idx="432">
                  <c:v>2.7787755957638574E-45</c:v>
                </c:pt>
                <c:pt idx="433">
                  <c:v>1.0980704690850447E-45</c:v>
                </c:pt>
                <c:pt idx="434">
                  <c:v>4.3221948598327804E-46</c:v>
                </c:pt>
                <c:pt idx="435">
                  <c:v>1.6946338128367471E-46</c:v>
                </c:pt>
                <c:pt idx="436">
                  <c:v>6.6182746705610883E-47</c:v>
                </c:pt>
                <c:pt idx="437">
                  <c:v>2.5746079230735731E-47</c:v>
                </c:pt>
                <c:pt idx="438">
                  <c:v>9.9764219718099006E-48</c:v>
                </c:pt>
                <c:pt idx="439">
                  <c:v>3.8506665602002563E-48</c:v>
                </c:pt>
                <c:pt idx="440">
                  <c:v>1.4804522739424132E-48</c:v>
                </c:pt>
                <c:pt idx="441">
                  <c:v>5.6695723774447266E-49</c:v>
                </c:pt>
                <c:pt idx="442">
                  <c:v>2.1627364057491594E-49</c:v>
                </c:pt>
                <c:pt idx="443">
                  <c:v>8.2177754958427771E-50</c:v>
                </c:pt>
                <c:pt idx="444">
                  <c:v>3.1103004886962492E-50</c:v>
                </c:pt>
                <c:pt idx="445">
                  <c:v>1.1725944095573171E-50</c:v>
                </c:pt>
                <c:pt idx="446">
                  <c:v>4.4034258197202258E-51</c:v>
                </c:pt>
                <c:pt idx="447">
                  <c:v>1.6471416327285349E-51</c:v>
                </c:pt>
                <c:pt idx="448">
                  <c:v>6.1371762944008378E-52</c:v>
                </c:pt>
                <c:pt idx="449">
                  <c:v>2.2777373735001095E-52</c:v>
                </c:pt>
                <c:pt idx="450">
                  <c:v>8.4204653167913551E-53</c:v>
                </c:pt>
                <c:pt idx="451">
                  <c:v>3.1007441248219599E-53</c:v>
                </c:pt>
                <c:pt idx="452">
                  <c:v>1.137347460266779E-53</c:v>
                </c:pt>
                <c:pt idx="453">
                  <c:v>4.1554474004736971E-54</c:v>
                </c:pt>
                <c:pt idx="454">
                  <c:v>1.5123064735534564E-54</c:v>
                </c:pt>
                <c:pt idx="455">
                  <c:v>5.4822549399449615E-55</c:v>
                </c:pt>
                <c:pt idx="456">
                  <c:v>1.9795935882370814E-55</c:v>
                </c:pt>
                <c:pt idx="457">
                  <c:v>7.1201680504168358E-56</c:v>
                </c:pt>
                <c:pt idx="458">
                  <c:v>2.5509493994895011E-56</c:v>
                </c:pt>
                <c:pt idx="459">
                  <c:v>9.1035511910573118E-57</c:v>
                </c:pt>
                <c:pt idx="460">
                  <c:v>3.2360649370185318E-57</c:v>
                </c:pt>
                <c:pt idx="461">
                  <c:v>1.1458321711409741E-57</c:v>
                </c:pt>
                <c:pt idx="462">
                  <c:v>4.0413102275229245E-58</c:v>
                </c:pt>
                <c:pt idx="463">
                  <c:v>1.4197790477655589E-58</c:v>
                </c:pt>
                <c:pt idx="464">
                  <c:v>4.9684020268795692E-59</c:v>
                </c:pt>
                <c:pt idx="465">
                  <c:v>1.7318492756512398E-59</c:v>
                </c:pt>
                <c:pt idx="466">
                  <c:v>6.0131335412731363E-60</c:v>
                </c:pt>
                <c:pt idx="467">
                  <c:v>2.0796440124360953E-60</c:v>
                </c:pt>
                <c:pt idx="468">
                  <c:v>7.1643129069131184E-61</c:v>
                </c:pt>
                <c:pt idx="469">
                  <c:v>2.4584279569119109E-61</c:v>
                </c:pt>
                <c:pt idx="470">
                  <c:v>8.4030668945202287E-62</c:v>
                </c:pt>
                <c:pt idx="471">
                  <c:v>2.8609847986510682E-62</c:v>
                </c:pt>
                <c:pt idx="472">
                  <c:v>9.70265689696622E-63</c:v>
                </c:pt>
                <c:pt idx="473">
                  <c:v>3.2776546542441084E-63</c:v>
                </c:pt>
                <c:pt idx="474">
                  <c:v>1.1028923031450056E-63</c:v>
                </c:pt>
                <c:pt idx="475">
                  <c:v>3.6965825881978673E-64</c:v>
                </c:pt>
                <c:pt idx="476">
                  <c:v>1.2341419528794697E-64</c:v>
                </c:pt>
                <c:pt idx="477">
                  <c:v>4.1041876819793971E-65</c:v>
                </c:pt>
                <c:pt idx="478">
                  <c:v>1.3595234529398341E-65</c:v>
                </c:pt>
                <c:pt idx="479">
                  <c:v>4.4858380443751682E-66</c:v>
                </c:pt>
                <c:pt idx="480">
                  <c:v>1.4743407533456275E-66</c:v>
                </c:pt>
                <c:pt idx="481">
                  <c:v>4.8266915424698475E-67</c:v>
                </c:pt>
                <c:pt idx="482">
                  <c:v>1.5739778450484872E-67</c:v>
                </c:pt>
                <c:pt idx="483">
                  <c:v>5.1126384190931456E-68</c:v>
                </c:pt>
                <c:pt idx="484">
                  <c:v>1.6542035098834737E-68</c:v>
                </c:pt>
                <c:pt idx="485">
                  <c:v>5.3312640284025862E-69</c:v>
                </c:pt>
                <c:pt idx="486">
                  <c:v>1.7114682199005462E-69</c:v>
                </c:pt>
                <c:pt idx="487">
                  <c:v>5.4727408258413013E-70</c:v>
                </c:pt>
                <c:pt idx="488">
                  <c:v>1.7431642825513445E-70</c:v>
                </c:pt>
                <c:pt idx="489">
                  <c:v>5.5305605341354929E-71</c:v>
                </c:pt>
                <c:pt idx="490">
                  <c:v>1.7478227034885137E-71</c:v>
                </c:pt>
                <c:pt idx="491">
                  <c:v>5.5020305446806448E-72</c:v>
                </c:pt>
                <c:pt idx="492">
                  <c:v>1.7252260706212172E-72</c:v>
                </c:pt>
                <c:pt idx="493">
                  <c:v>5.38848182275632E-73</c:v>
                </c:pt>
                <c:pt idx="494">
                  <c:v>1.6764253777612837E-73</c:v>
                </c:pt>
                <c:pt idx="495">
                  <c:v>5.1951659583218372E-74</c:v>
                </c:pt>
                <c:pt idx="496">
                  <c:v>1.6036589746624467E-74</c:v>
                </c:pt>
                <c:pt idx="497">
                  <c:v>4.930852452350561E-75</c:v>
                </c:pt>
                <c:pt idx="498">
                  <c:v>1.5101823486803848E-75</c:v>
                </c:pt>
                <c:pt idx="499">
                  <c:v>4.6071692519297526E-76</c:v>
                </c:pt>
                <c:pt idx="500">
                  <c:v>1.4000267665465628E-76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8.4313514495217955E-44</c:v>
                </c:pt>
                <c:pt idx="1">
                  <c:v>2.0623177666969315E-43</c:v>
                </c:pt>
                <c:pt idx="2">
                  <c:v>5.0247142427068461E-43</c:v>
                </c:pt>
                <c:pt idx="3">
                  <c:v>1.2194515442086263E-42</c:v>
                </c:pt>
                <c:pt idx="4">
                  <c:v>2.9479161218858056E-42</c:v>
                </c:pt>
                <c:pt idx="5">
                  <c:v>7.0984428643417793E-42</c:v>
                </c:pt>
                <c:pt idx="6">
                  <c:v>1.7025836338302708E-41</c:v>
                </c:pt>
                <c:pt idx="7">
                  <c:v>4.0677215131617807E-41</c:v>
                </c:pt>
                <c:pt idx="8">
                  <c:v>9.6803567986715209E-41</c:v>
                </c:pt>
                <c:pt idx="9">
                  <c:v>2.2947158314982E-40</c:v>
                </c:pt>
                <c:pt idx="10">
                  <c:v>5.4183100580151546E-40</c:v>
                </c:pt>
                <c:pt idx="11">
                  <c:v>1.2743719089291998E-39</c:v>
                </c:pt>
                <c:pt idx="12">
                  <c:v>2.9855608040980603E-39</c:v>
                </c:pt>
                <c:pt idx="13">
                  <c:v>6.9671160698569405E-39</c:v>
                </c:pt>
                <c:pt idx="14">
                  <c:v>1.6194873710762293E-38</c:v>
                </c:pt>
                <c:pt idx="15">
                  <c:v>3.7497255339661666E-38</c:v>
                </c:pt>
                <c:pt idx="16">
                  <c:v>8.6480618933853756E-38</c:v>
                </c:pt>
                <c:pt idx="17">
                  <c:v>1.9867146430233142E-37</c:v>
                </c:pt>
                <c:pt idx="18">
                  <c:v>4.546211025580215E-37</c:v>
                </c:pt>
                <c:pt idx="19">
                  <c:v>1.0362417444122245E-36</c:v>
                </c:pt>
                <c:pt idx="20">
                  <c:v>2.3527185185792833E-36</c:v>
                </c:pt>
                <c:pt idx="21">
                  <c:v>5.3207916433092896E-36</c:v>
                </c:pt>
                <c:pt idx="22">
                  <c:v>1.198615609379612E-35</c:v>
                </c:pt>
                <c:pt idx="23">
                  <c:v>2.6895585319203652E-35</c:v>
                </c:pt>
                <c:pt idx="24">
                  <c:v>6.0114531341900847E-35</c:v>
                </c:pt>
                <c:pt idx="25">
                  <c:v>1.3383673267825255E-34</c:v>
                </c:pt>
                <c:pt idx="26">
                  <c:v>2.9680320097899573E-34</c:v>
                </c:pt>
                <c:pt idx="27">
                  <c:v>6.5563062209347027E-34</c:v>
                </c:pt>
                <c:pt idx="28">
                  <c:v>1.442604469747605E-33</c:v>
                </c:pt>
                <c:pt idx="29">
                  <c:v>3.161787745169446E-33</c:v>
                </c:pt>
                <c:pt idx="30">
                  <c:v>6.902645101332216E-33</c:v>
                </c:pt>
                <c:pt idx="31">
                  <c:v>1.5010521201577199E-32</c:v>
                </c:pt>
                <c:pt idx="32">
                  <c:v>3.2514224069688716E-32</c:v>
                </c:pt>
                <c:pt idx="33">
                  <c:v>7.0153349421293625E-32</c:v>
                </c:pt>
                <c:pt idx="34">
                  <c:v>1.5077204385169783E-31</c:v>
                </c:pt>
                <c:pt idx="35">
                  <c:v>3.2276811646181088E-31</c:v>
                </c:pt>
                <c:pt idx="36">
                  <c:v>6.8826839629024086E-31</c:v>
                </c:pt>
                <c:pt idx="37">
                  <c:v>1.4619160128143764E-30</c:v>
                </c:pt>
                <c:pt idx="38">
                  <c:v>3.0930319955318649E-30</c:v>
                </c:pt>
                <c:pt idx="39">
                  <c:v>6.5184418642106093E-30</c:v>
                </c:pt>
                <c:pt idx="40">
                  <c:v>1.3683606451595842E-29</c:v>
                </c:pt>
                <c:pt idx="41">
                  <c:v>2.8612430335454612E-29</c:v>
                </c:pt>
                <c:pt idx="42">
                  <c:v>5.959451860844304E-29</c:v>
                </c:pt>
                <c:pt idx="43">
                  <c:v>1.2363894148502906E-28</c:v>
                </c:pt>
                <c:pt idx="44">
                  <c:v>2.5550631302251945E-28</c:v>
                </c:pt>
                <c:pt idx="45">
                  <c:v>5.2595112271669919E-28</c:v>
                </c:pt>
                <c:pt idx="46">
                  <c:v>1.0784165209609718E-27</c:v>
                </c:pt>
                <c:pt idx="47">
                  <c:v>2.2025464342809894E-27</c:v>
                </c:pt>
                <c:pt idx="48">
                  <c:v>4.480856214378462E-27</c:v>
                </c:pt>
                <c:pt idx="49">
                  <c:v>9.0801774907205994E-27</c:v>
                </c:pt>
                <c:pt idx="50">
                  <c:v>1.8328421424669652E-26</c:v>
                </c:pt>
                <c:pt idx="51">
                  <c:v>3.6851331206935882E-26</c:v>
                </c:pt>
                <c:pt idx="52">
                  <c:v>7.3803795050405321E-26</c:v>
                </c:pt>
                <c:pt idx="53">
                  <c:v>1.4723179337420328E-25</c:v>
                </c:pt>
                <c:pt idx="54">
                  <c:v>2.925646867523654E-25</c:v>
                </c:pt>
                <c:pt idx="55">
                  <c:v>5.7908138125919885E-25</c:v>
                </c:pt>
                <c:pt idx="56">
                  <c:v>1.1417070774435928E-24</c:v>
                </c:pt>
                <c:pt idx="57">
                  <c:v>2.2421629888577726E-24</c:v>
                </c:pt>
                <c:pt idx="58">
                  <c:v>4.3860851653443591E-24</c:v>
                </c:pt>
                <c:pt idx="59">
                  <c:v>8.5464220426827575E-24</c:v>
                </c:pt>
                <c:pt idx="60">
                  <c:v>1.658780821099556E-23</c:v>
                </c:pt>
                <c:pt idx="61">
                  <c:v>3.2069417369894801E-23</c:v>
                </c:pt>
                <c:pt idx="62">
                  <c:v>6.1757616861348775E-23</c:v>
                </c:pt>
                <c:pt idx="63">
                  <c:v>1.1846426995974512E-22</c:v>
                </c:pt>
                <c:pt idx="64">
                  <c:v>2.2635058984722121E-22</c:v>
                </c:pt>
                <c:pt idx="65">
                  <c:v>4.3079759813127488E-22</c:v>
                </c:pt>
                <c:pt idx="66">
                  <c:v>8.1669953917769789E-22</c:v>
                </c:pt>
                <c:pt idx="67">
                  <c:v>1.5422285634106292E-21</c:v>
                </c:pt>
                <c:pt idx="68">
                  <c:v>2.9008987358257517E-21</c:v>
                </c:pt>
                <c:pt idx="69">
                  <c:v>5.4351782266161821E-21</c:v>
                </c:pt>
                <c:pt idx="70">
                  <c:v>1.014360677920588E-20</c:v>
                </c:pt>
                <c:pt idx="71">
                  <c:v>1.8856818258368162E-20</c:v>
                </c:pt>
                <c:pt idx="72">
                  <c:v>3.491739372761423E-20</c:v>
                </c:pt>
                <c:pt idx="73">
                  <c:v>6.4403967066627085E-20</c:v>
                </c:pt>
                <c:pt idx="74">
                  <c:v>1.1832617152982847E-19</c:v>
                </c:pt>
                <c:pt idx="75">
                  <c:v>2.1654412295727867E-19</c:v>
                </c:pt>
                <c:pt idx="76">
                  <c:v>3.9473840715576113E-19</c:v>
                </c:pt>
                <c:pt idx="77">
                  <c:v>7.1675340009448021E-19</c:v>
                </c:pt>
                <c:pt idx="78">
                  <c:v>1.2963657064499123E-18</c:v>
                </c:pt>
                <c:pt idx="79">
                  <c:v>2.3355152127124808E-18</c:v>
                </c:pt>
                <c:pt idx="80">
                  <c:v>4.1911698537163529E-18</c:v>
                </c:pt>
                <c:pt idx="81">
                  <c:v>7.4917834810057995E-18</c:v>
                </c:pt>
                <c:pt idx="82">
                  <c:v>1.333928549628909E-17</c:v>
                </c:pt>
                <c:pt idx="83">
                  <c:v>2.3657961057862825E-17</c:v>
                </c:pt>
                <c:pt idx="84">
                  <c:v>4.1794530605241303E-17</c:v>
                </c:pt>
                <c:pt idx="85">
                  <c:v>7.3545987912282722E-17</c:v>
                </c:pt>
                <c:pt idx="86">
                  <c:v>1.289127623550619E-16</c:v>
                </c:pt>
                <c:pt idx="87">
                  <c:v>2.2507654384737318E-16</c:v>
                </c:pt>
                <c:pt idx="88">
                  <c:v>3.9143707313588785E-16</c:v>
                </c:pt>
                <c:pt idx="89">
                  <c:v>6.7809582071320823E-16</c:v>
                </c:pt>
                <c:pt idx="90">
                  <c:v>1.1700854381743472E-15</c:v>
                </c:pt>
                <c:pt idx="91">
                  <c:v>2.0111361660108524E-15</c:v>
                </c:pt>
                <c:pt idx="92">
                  <c:v>3.4432041405494508E-15</c:v>
                </c:pt>
                <c:pt idx="93">
                  <c:v>5.8719380145872783E-15</c:v>
                </c:pt>
                <c:pt idx="94">
                  <c:v>9.9746472859611412E-15</c:v>
                </c:pt>
                <c:pt idx="95">
                  <c:v>1.6877613108499945E-14</c:v>
                </c:pt>
                <c:pt idx="96">
                  <c:v>2.8446045567643835E-14</c:v>
                </c:pt>
                <c:pt idx="97">
                  <c:v>4.7756244849124285E-14</c:v>
                </c:pt>
                <c:pt idx="98">
                  <c:v>7.9861200347586994E-14</c:v>
                </c:pt>
                <c:pt idx="99">
                  <c:v>1.3302672260503202E-13</c:v>
                </c:pt>
                <c:pt idx="100">
                  <c:v>2.2071880895392775E-13</c:v>
                </c:pt>
                <c:pt idx="101">
                  <c:v>3.6478518411006285E-13</c:v>
                </c:pt>
                <c:pt idx="102">
                  <c:v>6.0052685385695242E-13</c:v>
                </c:pt>
                <c:pt idx="103">
                  <c:v>9.8474791230946657E-13</c:v>
                </c:pt>
                <c:pt idx="104">
                  <c:v>1.6084779048332155E-12</c:v>
                </c:pt>
                <c:pt idx="105">
                  <c:v>2.6169927820840997E-12</c:v>
                </c:pt>
                <c:pt idx="106">
                  <c:v>4.2411862494193332E-12</c:v>
                </c:pt>
                <c:pt idx="107">
                  <c:v>6.8465149233424606E-12</c:v>
                </c:pt>
                <c:pt idx="108">
                  <c:v>1.1009032862791776E-11</c:v>
                </c:pt>
                <c:pt idx="109">
                  <c:v>1.7632998545732907E-11</c:v>
                </c:pt>
                <c:pt idx="110">
                  <c:v>2.8131997479219863E-11</c:v>
                </c:pt>
                <c:pt idx="111">
                  <c:v>4.4706674128447649E-11</c:v>
                </c:pt>
                <c:pt idx="112">
                  <c:v>7.0768754094478472E-11</c:v>
                </c:pt>
                <c:pt idx="113">
                  <c:v>1.1158559450785298E-10</c:v>
                </c:pt>
                <c:pt idx="114">
                  <c:v>1.7525568231827524E-10</c:v>
                </c:pt>
                <c:pt idx="115">
                  <c:v>2.7417855229804328E-10</c:v>
                </c:pt>
                <c:pt idx="116">
                  <c:v>4.27260008195887E-10</c:v>
                </c:pt>
                <c:pt idx="117">
                  <c:v>6.6320593581009376E-10</c:v>
                </c:pt>
                <c:pt idx="118">
                  <c:v>1.0254204143032997E-9</c:v>
                </c:pt>
                <c:pt idx="119">
                  <c:v>1.5792573559144046E-9</c:v>
                </c:pt>
                <c:pt idx="120">
                  <c:v>2.4227089976214412E-9</c:v>
                </c:pt>
                <c:pt idx="121">
                  <c:v>3.7020901540049902E-9</c:v>
                </c:pt>
                <c:pt idx="122">
                  <c:v>5.6349507351551343E-9</c:v>
                </c:pt>
                <c:pt idx="123">
                  <c:v>8.543398240381416E-9</c:v>
                </c:pt>
                <c:pt idx="124">
                  <c:v>1.2902342698917732E-8</c:v>
                </c:pt>
                <c:pt idx="125">
                  <c:v>1.9409032605394583E-8</c:v>
                </c:pt>
                <c:pt idx="126">
                  <c:v>2.9082825720243008E-8</c:v>
                </c:pt>
                <c:pt idx="127">
                  <c:v>4.3407693162701767E-8</c:v>
                </c:pt>
                <c:pt idx="128">
                  <c:v>6.4534835418124896E-8</c:v>
                </c:pt>
                <c:pt idx="129">
                  <c:v>9.5569453306741271E-8</c:v>
                </c:pt>
                <c:pt idx="130">
                  <c:v>1.4097476883460974E-7</c:v>
                </c:pt>
                <c:pt idx="131">
                  <c:v>2.0713861835782269E-7</c:v>
                </c:pt>
                <c:pt idx="132">
                  <c:v>3.0316436654518209E-7</c:v>
                </c:pt>
                <c:pt idx="133">
                  <c:v>4.4196983255282088E-7</c:v>
                </c:pt>
                <c:pt idx="134">
                  <c:v>6.4180706649288874E-7</c:v>
                </c:pt>
                <c:pt idx="135">
                  <c:v>9.2835430730637598E-7</c:v>
                </c:pt>
                <c:pt idx="136">
                  <c:v>1.3375819932251137E-6</c:v>
                </c:pt>
                <c:pt idx="137">
                  <c:v>1.9196606603350198E-6</c:v>
                </c:pt>
                <c:pt idx="138">
                  <c:v>2.7442641419446958E-6</c:v>
                </c:pt>
                <c:pt idx="139">
                  <c:v>3.9077318213761775E-6</c:v>
                </c:pt>
                <c:pt idx="140">
                  <c:v>5.5426950684342414E-6</c:v>
                </c:pt>
                <c:pt idx="141">
                  <c:v>7.8309529775535268E-6</c:v>
                </c:pt>
                <c:pt idx="142">
                  <c:v>1.1020610168487657E-5</c:v>
                </c:pt>
                <c:pt idx="143">
                  <c:v>1.5448775395418268E-5</c:v>
                </c:pt>
                <c:pt idx="144">
                  <c:v>2.1571476514181138E-5</c:v>
                </c:pt>
                <c:pt idx="145">
                  <c:v>3.0002889355487016E-5</c:v>
                </c:pt>
                <c:pt idx="146">
                  <c:v>4.1566521581307077E-5</c:v>
                </c:pt>
                <c:pt idx="147">
                  <c:v>5.7361655898823889E-5</c:v>
                </c:pt>
                <c:pt idx="148">
                  <c:v>7.8849160087893181E-5</c:v>
                </c:pt>
                <c:pt idx="149">
                  <c:v>1.0796173560139136E-4</c:v>
                </c:pt>
                <c:pt idx="150">
                  <c:v>1.4724482439517611E-4</c:v>
                </c:pt>
                <c:pt idx="151">
                  <c:v>2.0003574763216138E-4</c:v>
                </c:pt>
                <c:pt idx="152">
                  <c:v>2.7069023155130463E-4</c:v>
                </c:pt>
                <c:pt idx="153">
                  <c:v>3.6486730427140278E-4</c:v>
                </c:pt>
                <c:pt idx="154">
                  <c:v>4.8988563754627154E-4</c:v>
                </c:pt>
                <c:pt idx="155">
                  <c:v>6.5516676793893889E-4</c:v>
                </c:pt>
                <c:pt idx="156">
                  <c:v>8.7278326162268014E-4</c:v>
                </c:pt>
                <c:pt idx="157">
                  <c:v>1.1581327726455436E-3</c:v>
                </c:pt>
                <c:pt idx="158">
                  <c:v>1.5307620563108238E-3</c:v>
                </c:pt>
                <c:pt idx="159">
                  <c:v>2.0153682872318512E-3</c:v>
                </c:pt>
                <c:pt idx="160">
                  <c:v>2.6430084208578521E-3</c:v>
                </c:pt>
                <c:pt idx="161">
                  <c:v>3.4525507235316139E-3</c:v>
                </c:pt>
                <c:pt idx="162">
                  <c:v>4.4924058415773977E-3</c:v>
                </c:pt>
                <c:pt idx="163">
                  <c:v>5.8225777085990143E-3</c:v>
                </c:pt>
                <c:pt idx="164">
                  <c:v>7.5170769848070798E-3</c:v>
                </c:pt>
                <c:pt idx="165">
                  <c:v>9.6667413223878295E-3</c:v>
                </c:pt>
                <c:pt idx="166">
                  <c:v>1.2382507251800462E-2</c:v>
                </c:pt>
                <c:pt idx="167">
                  <c:v>1.5799177537200164E-2</c:v>
                </c:pt>
                <c:pt idx="168">
                  <c:v>2.0079725072443152E-2</c:v>
                </c:pt>
                <c:pt idx="169">
                  <c:v>2.5420169361585591E-2</c:v>
                </c:pt>
                <c:pt idx="170">
                  <c:v>3.2055053919538244E-2</c:v>
                </c:pt>
                <c:pt idx="171">
                  <c:v>4.026354209721017E-2</c:v>
                </c:pt>
                <c:pt idx="172">
                  <c:v>5.0376134462987839E-2</c:v>
                </c:pt>
                <c:pt idx="173">
                  <c:v>6.2781992576869547E-2</c:v>
                </c:pt>
                <c:pt idx="174">
                  <c:v>7.7936831470064069E-2</c:v>
                </c:pt>
                <c:pt idx="175">
                  <c:v>9.6371316188198372E-2</c:v>
                </c:pt>
                <c:pt idx="176">
                  <c:v>0.11869986630897837</c:v>
                </c:pt>
                <c:pt idx="177">
                  <c:v>0.14562973653083575</c:v>
                </c:pt>
                <c:pt idx="178">
                  <c:v>0.17797020158182575</c:v>
                </c:pt>
                <c:pt idx="179">
                  <c:v>0.21664163042269968</c:v>
                </c:pt>
                <c:pt idx="180">
                  <c:v>0.26268418889914236</c:v>
                </c:pt>
                <c:pt idx="181">
                  <c:v>0.31726586283468866</c:v>
                </c:pt>
                <c:pt idx="182">
                  <c:v>0.38168944659214038</c:v>
                </c:pt>
                <c:pt idx="183">
                  <c:v>0.45739809721319719</c:v>
                </c:pt>
                <c:pt idx="184">
                  <c:v>0.54597901356943901</c:v>
                </c:pt>
                <c:pt idx="185">
                  <c:v>0.64916476597193329</c:v>
                </c:pt>
                <c:pt idx="186">
                  <c:v>0.76883177706395578</c:v>
                </c:pt>
                <c:pt idx="187">
                  <c:v>0.90699544240757124</c:v>
                </c:pt>
                <c:pt idx="188">
                  <c:v>1.0658013818126755</c:v>
                </c:pt>
                <c:pt idx="189">
                  <c:v>1.2475123328662043</c:v>
                </c:pt>
                <c:pt idx="190">
                  <c:v>1.4544902390147973</c:v>
                </c:pt>
                <c:pt idx="191">
                  <c:v>1.6891731477705165</c:v>
                </c:pt>
                <c:pt idx="192">
                  <c:v>1.9540466220362454</c:v>
                </c:pt>
                <c:pt idx="193">
                  <c:v>2.2516094797593476</c:v>
                </c:pt>
                <c:pt idx="194">
                  <c:v>2.5843338142022465</c:v>
                </c:pt>
                <c:pt idx="195">
                  <c:v>2.954619407793349</c:v>
                </c:pt>
                <c:pt idx="196">
                  <c:v>3.364742834580587</c:v>
                </c:pt>
                <c:pt idx="197">
                  <c:v>3.8168017461172483</c:v>
                </c:pt>
                <c:pt idx="198">
                  <c:v>4.3126550482757002</c:v>
                </c:pt>
                <c:pt idx="199">
                  <c:v>4.853859896016421</c:v>
                </c:pt>
                <c:pt idx="200">
                  <c:v>5.4416066520787849</c:v>
                </c:pt>
                <c:pt idx="201">
                  <c:v>6.076653165835757</c:v>
                </c:pt>
                <c:pt idx="202">
                  <c:v>6.7592599210594528</c:v>
                </c:pt>
                <c:pt idx="203">
                  <c:v>7.4891277666121967</c:v>
                </c:pt>
                <c:pt idx="204">
                  <c:v>8.265340072810929</c:v>
                </c:pt>
                <c:pt idx="205">
                  <c:v>9.0863112390034573</c:v>
                </c:pt>
                <c:pt idx="206">
                  <c:v>9.9497435067367253</c:v>
                </c:pt>
                <c:pt idx="207">
                  <c:v>10.852594000615523</c:v>
                </c:pt>
                <c:pt idx="208">
                  <c:v>11.791053820256424</c:v>
                </c:pt>
                <c:pt idx="209">
                  <c:v>12.760540838792121</c:v>
                </c:pt>
                <c:pt idx="210">
                  <c:v>13.755707625390597</c:v>
                </c:pt>
                <c:pt idx="211">
                  <c:v>14.770465603242366</c:v>
                </c:pt>
                <c:pt idx="212">
                  <c:v>15.798026186810612</c:v>
                </c:pt>
                <c:pt idx="213">
                  <c:v>16.830959218963756</c:v>
                </c:pt>
                <c:pt idx="214">
                  <c:v>17.861268563213166</c:v>
                </c:pt>
                <c:pt idx="215">
                  <c:v>18.880484210657812</c:v>
                </c:pt>
                <c:pt idx="216">
                  <c:v>19.879769752270864</c:v>
                </c:pt>
                <c:pt idx="217">
                  <c:v>20.850043561727833</c:v>
                </c:pt>
                <c:pt idx="218">
                  <c:v>21.782111551074397</c:v>
                </c:pt>
                <c:pt idx="219">
                  <c:v>22.666808919611896</c:v>
                </c:pt>
                <c:pt idx="220">
                  <c:v>23.495147933624388</c:v>
                </c:pt>
                <c:pt idx="221">
                  <c:v>24.258468468005979</c:v>
                </c:pt>
                <c:pt idx="222">
                  <c:v>24.948587824592</c:v>
                </c:pt>
                <c:pt idx="223">
                  <c:v>25.557946228066076</c:v>
                </c:pt>
                <c:pt idx="224">
                  <c:v>26.079744396431064</c:v>
                </c:pt>
                <c:pt idx="225">
                  <c:v>26.508069693173766</c:v>
                </c:pt>
                <c:pt idx="226">
                  <c:v>26.838007592126448</c:v>
                </c:pt>
                <c:pt idx="227">
                  <c:v>27.065735518397926</c:v>
                </c:pt>
                <c:pt idx="228">
                  <c:v>27.188596560532222</c:v>
                </c:pt>
                <c:pt idx="229">
                  <c:v>27.205151066605637</c:v>
                </c:pt>
                <c:pt idx="230">
                  <c:v>27.115204723327231</c:v>
                </c:pt>
                <c:pt idx="231">
                  <c:v>26.919812352433659</c:v>
                </c:pt>
                <c:pt idx="232">
                  <c:v>26.621257320643604</c:v>
                </c:pt>
                <c:pt idx="233">
                  <c:v>26.223007125180807</c:v>
                </c:pt>
                <c:pt idx="234">
                  <c:v>25.72964636270261</c:v>
                </c:pt>
                <c:pt idx="235">
                  <c:v>25.146788893379654</c:v>
                </c:pt>
                <c:pt idx="236">
                  <c:v>24.480971552687564</c:v>
                </c:pt>
                <c:pt idx="237">
                  <c:v>23.739532223551457</c:v>
                </c:pt>
                <c:pt idx="238">
                  <c:v>22.930475445887748</c:v>
                </c:pt>
                <c:pt idx="239">
                  <c:v>22.062328998935978</c:v>
                </c:pt>
                <c:pt idx="240">
                  <c:v>21.143995037454204</c:v>
                </c:pt>
                <c:pt idx="241">
                  <c:v>20.184599394166106</c:v>
                </c:pt>
                <c:pt idx="242">
                  <c:v>19.193342580441168</c:v>
                </c:pt>
                <c:pt idx="243">
                  <c:v>18.179355831566291</c:v>
                </c:pt>
                <c:pt idx="244">
                  <c:v>17.15156526308331</c:v>
                </c:pt>
                <c:pt idx="245">
                  <c:v>16.118566843807322</c:v>
                </c:pt>
                <c:pt idx="246">
                  <c:v>15.088514465718818</c:v>
                </c:pt>
                <c:pt idx="247">
                  <c:v>14.069022918778074</c:v>
                </c:pt>
                <c:pt idx="248">
                  <c:v>13.06708707819787</c:v>
                </c:pt>
                <c:pt idx="249">
                  <c:v>12.089018101970931</c:v>
                </c:pt>
                <c:pt idx="250">
                  <c:v>11.140396934917938</c:v>
                </c:pt>
                <c:pt idx="251">
                  <c:v>10.226044938947529</c:v>
                </c:pt>
                <c:pt idx="252">
                  <c:v>9.3500110319932386</c:v>
                </c:pt>
                <c:pt idx="253">
                  <c:v>8.5155743318698018</c:v>
                </c:pt>
                <c:pt idx="254">
                  <c:v>7.7252609754745336</c:v>
                </c:pt>
                <c:pt idx="255">
                  <c:v>6.9808735245762801</c:v>
                </c:pt>
                <c:pt idx="256">
                  <c:v>6.2835311791171176</c:v>
                </c:pt>
                <c:pt idx="257">
                  <c:v>5.6337188995203151</c:v>
                </c:pt>
                <c:pt idx="258">
                  <c:v>5.0313434867236202</c:v>
                </c:pt>
                <c:pt idx="259">
                  <c:v>4.4757946793307681</c:v>
                </c:pt>
                <c:pt idx="260">
                  <c:v>3.9660093940891161</c:v>
                </c:pt>
                <c:pt idx="261">
                  <c:v>3.5005373513664249</c:v>
                </c:pt>
                <c:pt idx="262">
                  <c:v>3.0776064821880973</c:v>
                </c:pt>
                <c:pt idx="263">
                  <c:v>2.6951866984818205</c:v>
                </c:pt>
                <c:pt idx="264">
                  <c:v>2.3510508139325079</c:v>
                </c:pt>
                <c:pt idx="265">
                  <c:v>2.0428316199959222</c:v>
                </c:pt>
                <c:pt idx="266">
                  <c:v>1.7680743418290048</c:v>
                </c:pt>
                <c:pt idx="267">
                  <c:v>1.5242839143773634</c:v>
                </c:pt>
                <c:pt idx="268">
                  <c:v>1.3089667232532982</c:v>
                </c:pt>
                <c:pt idx="269">
                  <c:v>1.1196666430551883</c:v>
                </c:pt>
                <c:pt idx="270">
                  <c:v>0.95399537338409635</c:v>
                </c:pt>
                <c:pt idx="271">
                  <c:v>0.80965721741317742</c:v>
                </c:pt>
                <c:pt idx="272">
                  <c:v>0.68446856785207488</c:v>
                </c:pt>
                <c:pt idx="273">
                  <c:v>0.57637246019649979</c:v>
                </c:pt>
                <c:pt idx="274">
                  <c:v>0.4834486238026296</c:v>
                </c:pt>
                <c:pt idx="275">
                  <c:v>0.40391950890198286</c:v>
                </c:pt>
                <c:pt idx="276">
                  <c:v>0.33615279419805266</c:v>
                </c:pt>
                <c:pt idx="277">
                  <c:v>0.27866088758123247</c:v>
                </c:pt>
                <c:pt idx="278">
                  <c:v>0.23009792440210081</c:v>
                </c:pt>
                <c:pt idx="279">
                  <c:v>0.18925474665771835</c:v>
                </c:pt>
                <c:pt idx="280">
                  <c:v>0.15505231503948325</c:v>
                </c:pt>
                <c:pt idx="281">
                  <c:v>0.12653396692979085</c:v>
                </c:pt>
                <c:pt idx="282">
                  <c:v>0.1028568895821145</c:v>
                </c:pt>
                <c:pt idx="283">
                  <c:v>8.328313117924184E-2</c:v>
                </c:pt>
                <c:pt idx="284">
                  <c:v>6.7170425180701404E-2</c:v>
                </c:pt>
                <c:pt idx="285">
                  <c:v>5.3963056991233951E-2</c:v>
                </c:pt>
                <c:pt idx="286">
                  <c:v>4.3182957807766931E-2</c:v>
                </c:pt>
                <c:pt idx="287">
                  <c:v>3.4421169512532185E-2</c:v>
                </c:pt>
                <c:pt idx="288">
                  <c:v>2.7329787366811329E-2</c:v>
                </c:pt>
                <c:pt idx="289">
                  <c:v>2.1614454432913554E-2</c:v>
                </c:pt>
                <c:pt idx="290">
                  <c:v>1.7027453301487774E-2</c:v>
                </c:pt>
                <c:pt idx="291">
                  <c:v>1.3361416817538992E-2</c:v>
                </c:pt>
                <c:pt idx="292">
                  <c:v>1.0443659918399734E-2</c:v>
                </c:pt>
                <c:pt idx="293">
                  <c:v>8.1311191445040815E-3</c:v>
                </c:pt>
                <c:pt idx="294">
                  <c:v>6.3058744963372061E-3</c:v>
                </c:pt>
                <c:pt idx="295">
                  <c:v>4.8712196791172863E-3</c:v>
                </c:pt>
                <c:pt idx="296">
                  <c:v>3.7482409646334607E-3</c:v>
                </c:pt>
                <c:pt idx="297">
                  <c:v>2.8728614689656211E-3</c:v>
                </c:pt>
                <c:pt idx="298">
                  <c:v>2.1933061729416913E-3</c:v>
                </c:pt>
                <c:pt idx="299">
                  <c:v>1.6679431029151691E-3</c:v>
                </c:pt>
                <c:pt idx="300">
                  <c:v>1.2634573823704128E-3</c:v>
                </c:pt>
                <c:pt idx="301">
                  <c:v>9.5331704335278899E-4</c:v>
                </c:pt>
                <c:pt idx="302">
                  <c:v>7.1649227446261995E-4</c:v>
                </c:pt>
                <c:pt idx="303">
                  <c:v>5.3639295006476895E-4</c:v>
                </c:pt>
                <c:pt idx="304">
                  <c:v>3.999926443258564E-4</c:v>
                </c:pt>
                <c:pt idx="305">
                  <c:v>2.9711073467803272E-4</c:v>
                </c:pt>
                <c:pt idx="306">
                  <c:v>2.1982752795435083E-4</c:v>
                </c:pt>
                <c:pt idx="307">
                  <c:v>1.6201051537602062E-4</c:v>
                </c:pt>
                <c:pt idx="308">
                  <c:v>1.1893282248361657E-4</c:v>
                </c:pt>
                <c:pt idx="309">
                  <c:v>8.6967631420397667E-5</c:v>
                </c:pt>
                <c:pt idx="310">
                  <c:v>6.3344797667362496E-5</c:v>
                </c:pt>
                <c:pt idx="311">
                  <c:v>4.5958056951664138E-5</c:v>
                </c:pt>
                <c:pt idx="312">
                  <c:v>3.3213126473176565E-5</c:v>
                </c:pt>
                <c:pt idx="313">
                  <c:v>2.3908660992707972E-5</c:v>
                </c:pt>
                <c:pt idx="314">
                  <c:v>1.7143446777241574E-5</c:v>
                </c:pt>
                <c:pt idx="315">
                  <c:v>1.2244425903275556E-5</c:v>
                </c:pt>
                <c:pt idx="316">
                  <c:v>8.7111623140602469E-6</c:v>
                </c:pt>
                <c:pt idx="317">
                  <c:v>6.1732118199350543E-6</c:v>
                </c:pt>
                <c:pt idx="318">
                  <c:v>4.3575627193572874E-6</c:v>
                </c:pt>
                <c:pt idx="319">
                  <c:v>3.0638923971031892E-6</c:v>
                </c:pt>
                <c:pt idx="320">
                  <c:v>2.1458569433986453E-6</c:v>
                </c:pt>
                <c:pt idx="321">
                  <c:v>1.4970124668674902E-6</c:v>
                </c:pt>
                <c:pt idx="322">
                  <c:v>1.0402733266419144E-6</c:v>
                </c:pt>
                <c:pt idx="323">
                  <c:v>7.2005704438952168E-7</c:v>
                </c:pt>
                <c:pt idx="324">
                  <c:v>4.9645940052964995E-7</c:v>
                </c:pt>
                <c:pt idx="325">
                  <c:v>3.4095571012609754E-7</c:v>
                </c:pt>
                <c:pt idx="326">
                  <c:v>2.3324352288131926E-7</c:v>
                </c:pt>
                <c:pt idx="327">
                  <c:v>1.5893465776067782E-7</c:v>
                </c:pt>
                <c:pt idx="328">
                  <c:v>1.0787604713769962E-7</c:v>
                </c:pt>
                <c:pt idx="329">
                  <c:v>7.2933798399552421E-8</c:v>
                </c:pt>
                <c:pt idx="330">
                  <c:v>4.9116796638694854E-8</c:v>
                </c:pt>
                <c:pt idx="331">
                  <c:v>3.2947967710261628E-8</c:v>
                </c:pt>
                <c:pt idx="332">
                  <c:v>2.2015300777813374E-8</c:v>
                </c:pt>
                <c:pt idx="333">
                  <c:v>1.4652711857884278E-8</c:v>
                </c:pt>
                <c:pt idx="334">
                  <c:v>9.71423913087787E-9</c:v>
                </c:pt>
                <c:pt idx="335">
                  <c:v>6.415004499937531E-9</c:v>
                </c:pt>
                <c:pt idx="336">
                  <c:v>4.2197093211217739E-9</c:v>
                </c:pt>
                <c:pt idx="337">
                  <c:v>2.7648113240594114E-9</c:v>
                </c:pt>
                <c:pt idx="338">
                  <c:v>1.8044541796603703E-9</c:v>
                </c:pt>
                <c:pt idx="339">
                  <c:v>1.1730691457512464E-9</c:v>
                </c:pt>
                <c:pt idx="340">
                  <c:v>7.5962414432550314E-10</c:v>
                </c:pt>
                <c:pt idx="341">
                  <c:v>4.8997204548012864E-10</c:v>
                </c:pt>
                <c:pt idx="342">
                  <c:v>3.1480472342585249E-10</c:v>
                </c:pt>
                <c:pt idx="343">
                  <c:v>2.0146915819196295E-10</c:v>
                </c:pt>
                <c:pt idx="344">
                  <c:v>1.2843201553193919E-10</c:v>
                </c:pt>
                <c:pt idx="345">
                  <c:v>8.1552150754602512E-11</c:v>
                </c:pt>
                <c:pt idx="346">
                  <c:v>5.1581614874386646E-11</c:v>
                </c:pt>
                <c:pt idx="347">
                  <c:v>3.2497641587610947E-11</c:v>
                </c:pt>
                <c:pt idx="348">
                  <c:v>2.0394175356237709E-11</c:v>
                </c:pt>
                <c:pt idx="349">
                  <c:v>1.2748463602688341E-11</c:v>
                </c:pt>
                <c:pt idx="350">
                  <c:v>7.93792410201347E-12</c:v>
                </c:pt>
                <c:pt idx="351">
                  <c:v>4.9232674672992426E-12</c:v>
                </c:pt>
                <c:pt idx="352">
                  <c:v>3.0415664795549936E-12</c:v>
                </c:pt>
                <c:pt idx="353">
                  <c:v>1.8717101295145421E-12</c:v>
                </c:pt>
                <c:pt idx="354">
                  <c:v>1.1473007109754726E-12</c:v>
                </c:pt>
                <c:pt idx="355">
                  <c:v>7.0050837076304901E-13</c:v>
                </c:pt>
                <c:pt idx="356">
                  <c:v>4.2603648255879028E-13</c:v>
                </c:pt>
                <c:pt idx="357">
                  <c:v>2.5809384407956121E-13</c:v>
                </c:pt>
                <c:pt idx="358">
                  <c:v>1.557420533833495E-13</c:v>
                </c:pt>
                <c:pt idx="359">
                  <c:v>9.361200371483169E-14</c:v>
                </c:pt>
                <c:pt idx="360">
                  <c:v>5.6047285115510424E-14</c:v>
                </c:pt>
                <c:pt idx="361">
                  <c:v>3.3425276962826092E-14</c:v>
                </c:pt>
                <c:pt idx="362">
                  <c:v>1.9856049327059458E-14</c:v>
                </c:pt>
                <c:pt idx="363">
                  <c:v>1.1749193764648463E-14</c:v>
                </c:pt>
                <c:pt idx="364">
                  <c:v>6.9250144472783463E-15</c:v>
                </c:pt>
                <c:pt idx="365">
                  <c:v>4.065656620796541E-15</c:v>
                </c:pt>
                <c:pt idx="366">
                  <c:v>2.377596226313493E-15</c:v>
                </c:pt>
                <c:pt idx="367">
                  <c:v>1.3849780934836622E-15</c:v>
                </c:pt>
                <c:pt idx="368">
                  <c:v>8.0360957001620817E-16</c:v>
                </c:pt>
                <c:pt idx="369">
                  <c:v>4.6445612072810951E-16</c:v>
                </c:pt>
                <c:pt idx="370">
                  <c:v>2.6738785390331821E-16</c:v>
                </c:pt>
                <c:pt idx="371">
                  <c:v>1.533331490993234E-16</c:v>
                </c:pt>
                <c:pt idx="372">
                  <c:v>8.7584615817420251E-17</c:v>
                </c:pt>
                <c:pt idx="373">
                  <c:v>4.9832995995106694E-17</c:v>
                </c:pt>
                <c:pt idx="374">
                  <c:v>2.8242527567885338E-17</c:v>
                </c:pt>
                <c:pt idx="375">
                  <c:v>1.5943641452949928E-17</c:v>
                </c:pt>
                <c:pt idx="376">
                  <c:v>8.9653835025240248E-18</c:v>
                </c:pt>
                <c:pt idx="377">
                  <c:v>5.0216636296501042E-18</c:v>
                </c:pt>
                <c:pt idx="378">
                  <c:v>2.8017137414598131E-18</c:v>
                </c:pt>
                <c:pt idx="379">
                  <c:v>1.557031132644948E-18</c:v>
                </c:pt>
                <c:pt idx="380">
                  <c:v>8.6192251813425476E-19</c:v>
                </c:pt>
                <c:pt idx="381">
                  <c:v>4.7526578747938967E-19</c:v>
                </c:pt>
                <c:pt idx="382">
                  <c:v>2.6103712168891454E-19</c:v>
                </c:pt>
                <c:pt idx="383">
                  <c:v>1.4281222532744775E-19</c:v>
                </c:pt>
                <c:pt idx="384">
                  <c:v>7.7826212478826544E-20</c:v>
                </c:pt>
                <c:pt idx="385">
                  <c:v>4.2245825317210022E-20</c:v>
                </c:pt>
                <c:pt idx="386">
                  <c:v>2.2842261392281677E-20</c:v>
                </c:pt>
                <c:pt idx="387">
                  <c:v>1.2302455127945979E-20</c:v>
                </c:pt>
                <c:pt idx="388">
                  <c:v>6.5999687143068709E-21</c:v>
                </c:pt>
                <c:pt idx="389">
                  <c:v>3.5268692425129591E-21</c:v>
                </c:pt>
                <c:pt idx="390">
                  <c:v>1.8773023983445636E-21</c:v>
                </c:pt>
                <c:pt idx="391">
                  <c:v>9.9535157017172927E-22</c:v>
                </c:pt>
                <c:pt idx="392">
                  <c:v>5.2567360558786602E-22</c:v>
                </c:pt>
                <c:pt idx="393">
                  <c:v>2.7653698999328594E-22</c:v>
                </c:pt>
                <c:pt idx="394">
                  <c:v>1.4490643965759483E-22</c:v>
                </c:pt>
                <c:pt idx="395">
                  <c:v>7.5634429453760883E-23</c:v>
                </c:pt>
                <c:pt idx="396">
                  <c:v>3.9323193367750396E-23</c:v>
                </c:pt>
                <c:pt idx="397">
                  <c:v>2.0364578104506766E-23</c:v>
                </c:pt>
                <c:pt idx="398">
                  <c:v>1.0505082079687902E-23</c:v>
                </c:pt>
                <c:pt idx="399">
                  <c:v>5.3978508155862948E-24</c:v>
                </c:pt>
                <c:pt idx="400">
                  <c:v>2.7627379887726567E-24</c:v>
                </c:pt>
                <c:pt idx="401">
                  <c:v>1.4084969666140222E-24</c:v>
                </c:pt>
                <c:pt idx="402">
                  <c:v>7.1526920446966457E-25</c:v>
                </c:pt>
                <c:pt idx="403">
                  <c:v>3.6180997229246005E-25</c:v>
                </c:pt>
                <c:pt idx="404">
                  <c:v>1.8230095051482827E-25</c:v>
                </c:pt>
                <c:pt idx="405">
                  <c:v>9.149444516841642E-26</c:v>
                </c:pt>
                <c:pt idx="406">
                  <c:v>4.5740185047086492E-26</c:v>
                </c:pt>
                <c:pt idx="407">
                  <c:v>2.2777103812701166E-26</c:v>
                </c:pt>
                <c:pt idx="408">
                  <c:v>1.1297867568808154E-26</c:v>
                </c:pt>
                <c:pt idx="409">
                  <c:v>5.582025971480875E-27</c:v>
                </c:pt>
                <c:pt idx="410">
                  <c:v>2.7471642135687923E-27</c:v>
                </c:pt>
                <c:pt idx="411">
                  <c:v>1.3467121633703417E-27</c:v>
                </c:pt>
                <c:pt idx="412">
                  <c:v>6.5760080990720173E-28</c:v>
                </c:pt>
                <c:pt idx="413">
                  <c:v>3.1985068912337675E-28</c:v>
                </c:pt>
                <c:pt idx="414">
                  <c:v>1.5496357845266157E-28</c:v>
                </c:pt>
                <c:pt idx="415">
                  <c:v>7.4784118196171155E-29</c:v>
                </c:pt>
                <c:pt idx="416">
                  <c:v>3.5948975010724214E-29</c:v>
                </c:pt>
                <c:pt idx="417">
                  <c:v>1.721317728505296E-29</c:v>
                </c:pt>
                <c:pt idx="418">
                  <c:v>8.2098073451797345E-30</c:v>
                </c:pt>
                <c:pt idx="419">
                  <c:v>3.9003383626074097E-30</c:v>
                </c:pt>
                <c:pt idx="420">
                  <c:v>1.8457335135798245E-30</c:v>
                </c:pt>
                <c:pt idx="421">
                  <c:v>8.7002775175866342E-31</c:v>
                </c:pt>
                <c:pt idx="422">
                  <c:v>4.0850239603489192E-31</c:v>
                </c:pt>
                <c:pt idx="423">
                  <c:v>1.9105284321973422E-31</c:v>
                </c:pt>
                <c:pt idx="424">
                  <c:v>8.9004055675712792E-32</c:v>
                </c:pt>
                <c:pt idx="425">
                  <c:v>4.1301277282207792E-32</c:v>
                </c:pt>
                <c:pt idx="426">
                  <c:v>1.9090379572607114E-32</c:v>
                </c:pt>
                <c:pt idx="427">
                  <c:v>8.7894770959184306E-33</c:v>
                </c:pt>
                <c:pt idx="428">
                  <c:v>4.0309638982382168E-33</c:v>
                </c:pt>
                <c:pt idx="429">
                  <c:v>1.8414171047845044E-33</c:v>
                </c:pt>
                <c:pt idx="430">
                  <c:v>8.3790123763762352E-34</c:v>
                </c:pt>
                <c:pt idx="431">
                  <c:v>3.7977894647859927E-34</c:v>
                </c:pt>
                <c:pt idx="432">
                  <c:v>1.714613873725135E-34</c:v>
                </c:pt>
                <c:pt idx="433">
                  <c:v>7.7107953379860733E-35</c:v>
                </c:pt>
                <c:pt idx="434">
                  <c:v>3.4540563092895556E-35</c:v>
                </c:pt>
                <c:pt idx="435">
                  <c:v>1.5411930613047866E-35</c:v>
                </c:pt>
                <c:pt idx="436">
                  <c:v>6.8498659320583562E-36</c:v>
                </c:pt>
                <c:pt idx="437">
                  <c:v>3.0325257153851262E-36</c:v>
                </c:pt>
                <c:pt idx="438">
                  <c:v>1.3372860300348794E-36</c:v>
                </c:pt>
                <c:pt idx="439">
                  <c:v>5.8741024639252742E-37</c:v>
                </c:pt>
                <c:pt idx="440">
                  <c:v>2.5701361038230762E-37</c:v>
                </c:pt>
                <c:pt idx="441">
                  <c:v>1.1201292072020743E-37</c:v>
                </c:pt>
                <c:pt idx="442">
                  <c:v>4.8627004286769385E-38</c:v>
                </c:pt>
                <c:pt idx="443">
                  <c:v>2.1027338377951264E-38</c:v>
                </c:pt>
                <c:pt idx="444">
                  <c:v>9.0570858930237384E-39</c:v>
                </c:pt>
                <c:pt idx="445">
                  <c:v>3.8858860737068726E-39</c:v>
                </c:pt>
                <c:pt idx="446">
                  <c:v>1.6606917791408401E-39</c:v>
                </c:pt>
                <c:pt idx="447">
                  <c:v>7.0694463398419647E-40</c:v>
                </c:pt>
                <c:pt idx="448">
                  <c:v>2.9976378477180389E-40</c:v>
                </c:pt>
                <c:pt idx="449">
                  <c:v>1.2661067353703105E-40</c:v>
                </c:pt>
                <c:pt idx="450">
                  <c:v>5.3267077440681669E-41</c:v>
                </c:pt>
                <c:pt idx="451">
                  <c:v>2.2322601902235633E-41</c:v>
                </c:pt>
                <c:pt idx="452">
                  <c:v>9.3181168783527131E-42</c:v>
                </c:pt>
                <c:pt idx="453">
                  <c:v>3.8744395338287913E-42</c:v>
                </c:pt>
                <c:pt idx="454">
                  <c:v>1.6046747391782012E-42</c:v>
                </c:pt>
                <c:pt idx="455">
                  <c:v>6.6200693507839381E-43</c:v>
                </c:pt>
                <c:pt idx="456">
                  <c:v>2.7204168533387928E-43</c:v>
                </c:pt>
                <c:pt idx="457">
                  <c:v>1.1135398634442545E-43</c:v>
                </c:pt>
                <c:pt idx="458">
                  <c:v>4.5401842277917849E-44</c:v>
                </c:pt>
                <c:pt idx="459">
                  <c:v>1.8439051486453023E-44</c:v>
                </c:pt>
                <c:pt idx="460">
                  <c:v>7.4593515066273734E-45</c:v>
                </c:pt>
                <c:pt idx="461">
                  <c:v>3.0058061128110191E-45</c:v>
                </c:pt>
                <c:pt idx="462">
                  <c:v>1.2064747812406433E-45</c:v>
                </c:pt>
                <c:pt idx="463">
                  <c:v>4.8236182311749458E-46</c:v>
                </c:pt>
                <c:pt idx="464">
                  <c:v>1.9209895488430856E-46</c:v>
                </c:pt>
                <c:pt idx="465">
                  <c:v>7.6203421393846382E-47</c:v>
                </c:pt>
                <c:pt idx="466">
                  <c:v>3.011073343013894E-47</c:v>
                </c:pt>
                <c:pt idx="467">
                  <c:v>1.1851289086678849E-47</c:v>
                </c:pt>
                <c:pt idx="468">
                  <c:v>4.6462999642928922E-48</c:v>
                </c:pt>
                <c:pt idx="469">
                  <c:v>1.8144553739891949E-48</c:v>
                </c:pt>
                <c:pt idx="470">
                  <c:v>7.0580175329078242E-49</c:v>
                </c:pt>
                <c:pt idx="471">
                  <c:v>2.7347433123670538E-49</c:v>
                </c:pt>
                <c:pt idx="472">
                  <c:v>1.0554746320043017E-49</c:v>
                </c:pt>
                <c:pt idx="473">
                  <c:v>4.0576672047129231E-50</c:v>
                </c:pt>
                <c:pt idx="474">
                  <c:v>1.5538262165014264E-50</c:v>
                </c:pt>
                <c:pt idx="475">
                  <c:v>5.9268762439496394E-51</c:v>
                </c:pt>
                <c:pt idx="476">
                  <c:v>2.2518873848247391E-51</c:v>
                </c:pt>
                <c:pt idx="477">
                  <c:v>8.5224580362575114E-52</c:v>
                </c:pt>
                <c:pt idx="478">
                  <c:v>3.2127761676266504E-52</c:v>
                </c:pt>
                <c:pt idx="479">
                  <c:v>1.2064059269392729E-52</c:v>
                </c:pt>
                <c:pt idx="480">
                  <c:v>4.5123611285283291E-53</c:v>
                </c:pt>
                <c:pt idx="481">
                  <c:v>1.6811699983725653E-53</c:v>
                </c:pt>
                <c:pt idx="482">
                  <c:v>6.2390261719060592E-54</c:v>
                </c:pt>
                <c:pt idx="483">
                  <c:v>2.3063190079394071E-54</c:v>
                </c:pt>
                <c:pt idx="484">
                  <c:v>8.4921829897550929E-55</c:v>
                </c:pt>
                <c:pt idx="485">
                  <c:v>3.1147034491850247E-55</c:v>
                </c:pt>
                <c:pt idx="486">
                  <c:v>1.1379192866973861E-55</c:v>
                </c:pt>
                <c:pt idx="487">
                  <c:v>4.1409845249707571E-56</c:v>
                </c:pt>
                <c:pt idx="488">
                  <c:v>1.5010430611583174E-56</c:v>
                </c:pt>
                <c:pt idx="489">
                  <c:v>5.4197604262705815E-57</c:v>
                </c:pt>
                <c:pt idx="490">
                  <c:v>1.9492359941246891E-57</c:v>
                </c:pt>
                <c:pt idx="491">
                  <c:v>6.9830660482534658E-58</c:v>
                </c:pt>
                <c:pt idx="492">
                  <c:v>2.4918693697439104E-58</c:v>
                </c:pt>
                <c:pt idx="493">
                  <c:v>8.8573088438955116E-59</c:v>
                </c:pt>
                <c:pt idx="494">
                  <c:v>3.1359974392346403E-59</c:v>
                </c:pt>
                <c:pt idx="495">
                  <c:v>1.1059793164510685E-59</c:v>
                </c:pt>
                <c:pt idx="496">
                  <c:v>3.8852208015301829E-60</c:v>
                </c:pt>
                <c:pt idx="497">
                  <c:v>1.3595081019192321E-60</c:v>
                </c:pt>
                <c:pt idx="498">
                  <c:v>4.7385480567305268E-61</c:v>
                </c:pt>
                <c:pt idx="499">
                  <c:v>1.6451525439969145E-61</c:v>
                </c:pt>
                <c:pt idx="500">
                  <c:v>5.6893735824673835E-62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3.3922769327480111E-68</c:v>
                </c:pt>
                <c:pt idx="1">
                  <c:v>1.034710980036628E-67</c:v>
                </c:pt>
                <c:pt idx="2">
                  <c:v>3.1437225535770044E-67</c:v>
                </c:pt>
                <c:pt idx="3">
                  <c:v>9.5140791132797596E-67</c:v>
                </c:pt>
                <c:pt idx="4">
                  <c:v>2.8680498832470269E-66</c:v>
                </c:pt>
                <c:pt idx="5">
                  <c:v>8.612000322250623E-66</c:v>
                </c:pt>
                <c:pt idx="6">
                  <c:v>2.5758393220727076E-65</c:v>
                </c:pt>
                <c:pt idx="7">
                  <c:v>7.6741607950596952E-65</c:v>
                </c:pt>
                <c:pt idx="8">
                  <c:v>2.2774057619516498E-64</c:v>
                </c:pt>
                <c:pt idx="9">
                  <c:v>6.7320499572709277E-64</c:v>
                </c:pt>
                <c:pt idx="10">
                  <c:v>1.9822190232754767E-63</c:v>
                </c:pt>
                <c:pt idx="11">
                  <c:v>5.8137097245095833E-63</c:v>
                </c:pt>
                <c:pt idx="12">
                  <c:v>1.6984487338069223E-62</c:v>
                </c:pt>
                <c:pt idx="13">
                  <c:v>4.9425256962495297E-62</c:v>
                </c:pt>
                <c:pt idx="14">
                  <c:v>1.4326589715363097E-61</c:v>
                </c:pt>
                <c:pt idx="15">
                  <c:v>4.1365102628744843E-61</c:v>
                </c:pt>
                <c:pt idx="16">
                  <c:v>1.1896597908011767E-60</c:v>
                </c:pt>
                <c:pt idx="17">
                  <c:v>3.4080727335117296E-60</c:v>
                </c:pt>
                <c:pt idx="18">
                  <c:v>9.7250607026669492E-60</c:v>
                </c:pt>
                <c:pt idx="19">
                  <c:v>2.7642236699558078E-59</c:v>
                </c:pt>
                <c:pt idx="20">
                  <c:v>7.8262089122846437E-59</c:v>
                </c:pt>
                <c:pt idx="21">
                  <c:v>2.2071257955238432E-58</c:v>
                </c:pt>
                <c:pt idx="22">
                  <c:v>6.2001205113225526E-58</c:v>
                </c:pt>
                <c:pt idx="23">
                  <c:v>1.7348845118036224E-57</c:v>
                </c:pt>
                <c:pt idx="24">
                  <c:v>4.8354667730641878E-57</c:v>
                </c:pt>
                <c:pt idx="25">
                  <c:v>1.3424670389603939E-56</c:v>
                </c:pt>
                <c:pt idx="26">
                  <c:v>3.7124982198935692E-56</c:v>
                </c:pt>
                <c:pt idx="27">
                  <c:v>1.0226482306438287E-55</c:v>
                </c:pt>
                <c:pt idx="28">
                  <c:v>2.8059742615962495E-55</c:v>
                </c:pt>
                <c:pt idx="29">
                  <c:v>7.6689956138442283E-55</c:v>
                </c:pt>
                <c:pt idx="30">
                  <c:v>2.0878086389370239E-54</c:v>
                </c:pt>
                <c:pt idx="31">
                  <c:v>5.6616143809198364E-54</c:v>
                </c:pt>
                <c:pt idx="32">
                  <c:v>1.5292809399170017E-53</c:v>
                </c:pt>
                <c:pt idx="33">
                  <c:v>4.1146382627098382E-53</c:v>
                </c:pt>
                <c:pt idx="34">
                  <c:v>1.1027407905794339E-52</c:v>
                </c:pt>
                <c:pt idx="35">
                  <c:v>2.9438292301566493E-52</c:v>
                </c:pt>
                <c:pt idx="36">
                  <c:v>7.8279705211798013E-52</c:v>
                </c:pt>
                <c:pt idx="37">
                  <c:v>2.0734002394736678E-51</c:v>
                </c:pt>
                <c:pt idx="38">
                  <c:v>5.4703422892267613E-51</c:v>
                </c:pt>
                <c:pt idx="39">
                  <c:v>1.4376171788821834E-50</c:v>
                </c:pt>
                <c:pt idx="40">
                  <c:v>3.7633048511276252E-50</c:v>
                </c:pt>
                <c:pt idx="41">
                  <c:v>9.8127998660235103E-50</c:v>
                </c:pt>
                <c:pt idx="42">
                  <c:v>2.548671585233399E-49</c:v>
                </c:pt>
                <c:pt idx="43">
                  <c:v>6.5937459060457423E-49</c:v>
                </c:pt>
                <c:pt idx="44">
                  <c:v>1.6992134308113413E-48</c:v>
                </c:pt>
                <c:pt idx="45">
                  <c:v>4.3617528298716639E-48</c:v>
                </c:pt>
                <c:pt idx="46">
                  <c:v>1.1152482885360719E-47</c:v>
                </c:pt>
                <c:pt idx="47">
                  <c:v>2.8403998035855815E-47</c:v>
                </c:pt>
                <c:pt idx="48">
                  <c:v>7.2058426926441226E-47</c:v>
                </c:pt>
                <c:pt idx="49">
                  <c:v>1.8209057807288691E-46</c:v>
                </c:pt>
                <c:pt idx="50">
                  <c:v>4.5833979570980714E-46</c:v>
                </c:pt>
                <c:pt idx="51">
                  <c:v>1.1491720473565278E-45</c:v>
                </c:pt>
                <c:pt idx="52">
                  <c:v>2.8699870355818511E-45</c:v>
                </c:pt>
                <c:pt idx="53">
                  <c:v>7.1395725451495267E-45</c:v>
                </c:pt>
                <c:pt idx="54">
                  <c:v>1.7691386937212904E-44</c:v>
                </c:pt>
                <c:pt idx="55">
                  <c:v>4.3666556604087983E-44</c:v>
                </c:pt>
                <c:pt idx="56">
                  <c:v>1.0735775120696173E-43</c:v>
                </c:pt>
                <c:pt idx="57">
                  <c:v>2.6291493677173445E-43</c:v>
                </c:pt>
                <c:pt idx="58">
                  <c:v>6.4134912821960709E-43</c:v>
                </c:pt>
                <c:pt idx="59">
                  <c:v>1.5583720559457123E-42</c:v>
                </c:pt>
                <c:pt idx="60">
                  <c:v>3.7717698956378494E-42</c:v>
                </c:pt>
                <c:pt idx="61">
                  <c:v>9.0931974668918638E-42</c:v>
                </c:pt>
                <c:pt idx="62">
                  <c:v>2.183662164256444E-41</c:v>
                </c:pt>
                <c:pt idx="63">
                  <c:v>5.2233805889101173E-41</c:v>
                </c:pt>
                <c:pt idx="64">
                  <c:v>1.2445584187131328E-40</c:v>
                </c:pt>
                <c:pt idx="65">
                  <c:v>2.9537674312611197E-40</c:v>
                </c:pt>
                <c:pt idx="66">
                  <c:v>6.9828819939329997E-40</c:v>
                </c:pt>
                <c:pt idx="67">
                  <c:v>1.6443357636084125E-39</c:v>
                </c:pt>
                <c:pt idx="68">
                  <c:v>3.8569472300809857E-39</c:v>
                </c:pt>
                <c:pt idx="69">
                  <c:v>9.0114418775678909E-39</c:v>
                </c:pt>
                <c:pt idx="70">
                  <c:v>2.0972116879563446E-38</c:v>
                </c:pt>
                <c:pt idx="71">
                  <c:v>4.8616943027605305E-38</c:v>
                </c:pt>
                <c:pt idx="72">
                  <c:v>1.122613912480648E-37</c:v>
                </c:pt>
                <c:pt idx="73">
                  <c:v>2.5820853123084167E-37</c:v>
                </c:pt>
                <c:pt idx="74">
                  <c:v>5.9157273427033881E-37</c:v>
                </c:pt>
                <c:pt idx="75">
                  <c:v>1.3500290238975983E-36</c:v>
                </c:pt>
                <c:pt idx="76">
                  <c:v>3.0688485504160186E-36</c:v>
                </c:pt>
                <c:pt idx="77">
                  <c:v>6.9487262344143964E-36</c:v>
                </c:pt>
                <c:pt idx="78">
                  <c:v>1.5672285758909794E-35</c:v>
                </c:pt>
                <c:pt idx="79">
                  <c:v>3.5209258280352894E-35</c:v>
                </c:pt>
                <c:pt idx="80">
                  <c:v>7.8791397853264917E-35</c:v>
                </c:pt>
                <c:pt idx="81">
                  <c:v>1.7562976861369575E-34</c:v>
                </c:pt>
                <c:pt idx="82">
                  <c:v>3.8995531804239883E-34</c:v>
                </c:pt>
                <c:pt idx="83">
                  <c:v>8.6244013776962745E-34</c:v>
                </c:pt>
                <c:pt idx="84">
                  <c:v>1.8999425439914693E-33</c:v>
                </c:pt>
                <c:pt idx="85">
                  <c:v>4.1691677497619972E-33</c:v>
                </c:pt>
                <c:pt idx="86">
                  <c:v>9.1128803095312354E-33</c:v>
                </c:pt>
                <c:pt idx="87">
                  <c:v>1.9840808130130385E-32</c:v>
                </c:pt>
                <c:pt idx="88">
                  <c:v>4.3028919730233047E-32</c:v>
                </c:pt>
                <c:pt idx="89">
                  <c:v>9.2952039488674272E-32</c:v>
                </c:pt>
                <c:pt idx="90">
                  <c:v>2.0001142222222969E-31</c:v>
                </c:pt>
                <c:pt idx="91">
                  <c:v>4.2869465365055108E-31</c:v>
                </c:pt>
                <c:pt idx="92">
                  <c:v>9.1524787935299125E-31</c:v>
                </c:pt>
                <c:pt idx="93">
                  <c:v>1.9463762193229414E-30</c:v>
                </c:pt>
                <c:pt idx="94">
                  <c:v>4.122989633369071E-30</c:v>
                </c:pt>
                <c:pt idx="95">
                  <c:v>8.699515985218733E-30</c:v>
                </c:pt>
                <c:pt idx="96">
                  <c:v>1.8284173455921779E-29</c:v>
                </c:pt>
                <c:pt idx="97">
                  <c:v>3.8278328871871865E-29</c:v>
                </c:pt>
                <c:pt idx="98">
                  <c:v>7.9822991693176404E-29</c:v>
                </c:pt>
                <c:pt idx="99">
                  <c:v>1.658060703762032E-28</c:v>
                </c:pt>
                <c:pt idx="100">
                  <c:v>3.4306012935822264E-28</c:v>
                </c:pt>
                <c:pt idx="101">
                  <c:v>7.0702938186364753E-28</c:v>
                </c:pt>
                <c:pt idx="102">
                  <c:v>1.4514499729806819E-27</c:v>
                </c:pt>
                <c:pt idx="103">
                  <c:v>2.9680012244278097E-27</c:v>
                </c:pt>
                <c:pt idx="104">
                  <c:v>6.0453781845334077E-27</c:v>
                </c:pt>
                <c:pt idx="105">
                  <c:v>1.2265359098132578E-26</c:v>
                </c:pt>
                <c:pt idx="106">
                  <c:v>2.4787598647871072E-26</c:v>
                </c:pt>
                <c:pt idx="107">
                  <c:v>4.9898333115717873E-26</c:v>
                </c:pt>
                <c:pt idx="108">
                  <c:v>1.0005412883893732E-25</c:v>
                </c:pt>
                <c:pt idx="109">
                  <c:v>1.9983952396031825E-25</c:v>
                </c:pt>
                <c:pt idx="110">
                  <c:v>3.9758057052976729E-25</c:v>
                </c:pt>
                <c:pt idx="111">
                  <c:v>7.8789131503191397E-25</c:v>
                </c:pt>
                <c:pt idx="112">
                  <c:v>1.5552666825080104E-24</c:v>
                </c:pt>
                <c:pt idx="113">
                  <c:v>3.0580234983273249E-24</c:v>
                </c:pt>
                <c:pt idx="114">
                  <c:v>5.9892737351581295E-24</c:v>
                </c:pt>
                <c:pt idx="115">
                  <c:v>1.1684359253537693E-23</c:v>
                </c:pt>
                <c:pt idx="116">
                  <c:v>2.2705602736282941E-23</c:v>
                </c:pt>
                <c:pt idx="117">
                  <c:v>4.3949967989656484E-23</c:v>
                </c:pt>
                <c:pt idx="118">
                  <c:v>8.4738639246488276E-23</c:v>
                </c:pt>
                <c:pt idx="119">
                  <c:v>1.6274280716160644E-22</c:v>
                </c:pt>
                <c:pt idx="120">
                  <c:v>3.1132895552762096E-22</c:v>
                </c:pt>
                <c:pt idx="121">
                  <c:v>5.9324572996147165E-22</c:v>
                </c:pt>
                <c:pt idx="122">
                  <c:v>1.1260226380079728E-21</c:v>
                </c:pt>
                <c:pt idx="123">
                  <c:v>2.128908604478288E-21</c:v>
                </c:pt>
                <c:pt idx="124">
                  <c:v>4.0092607955708716E-21</c:v>
                </c:pt>
                <c:pt idx="125">
                  <c:v>7.5208857588241462E-21</c:v>
                </c:pt>
                <c:pt idx="126">
                  <c:v>1.4053065517010094E-20</c:v>
                </c:pt>
                <c:pt idx="127">
                  <c:v>2.6155952783021337E-20</c:v>
                </c:pt>
                <c:pt idx="128">
                  <c:v>4.8491700366878944E-20</c:v>
                </c:pt>
                <c:pt idx="129">
                  <c:v>8.9549192871300422E-20</c:v>
                </c:pt>
                <c:pt idx="130">
                  <c:v>1.647226548381736E-19</c:v>
                </c:pt>
                <c:pt idx="131">
                  <c:v>3.0181608763850134E-19</c:v>
                </c:pt>
                <c:pt idx="132">
                  <c:v>5.5084426432193176E-19</c:v>
                </c:pt>
                <c:pt idx="133">
                  <c:v>1.0014117267688691E-18</c:v>
                </c:pt>
                <c:pt idx="134">
                  <c:v>1.8134012403308838E-18</c:v>
                </c:pt>
                <c:pt idx="135">
                  <c:v>3.2709397053949104E-18</c:v>
                </c:pt>
                <c:pt idx="136">
                  <c:v>5.8769035526333725E-18</c:v>
                </c:pt>
                <c:pt idx="137">
                  <c:v>1.0517729150793494E-17</c:v>
                </c:pt>
                <c:pt idx="138">
                  <c:v>1.8749634093862494E-17</c:v>
                </c:pt>
                <c:pt idx="139">
                  <c:v>3.3293618991703323E-17</c:v>
                </c:pt>
                <c:pt idx="140">
                  <c:v>5.8887973360493766E-17</c:v>
                </c:pt>
                <c:pt idx="141">
                  <c:v>1.0375035845726832E-16</c:v>
                </c:pt>
                <c:pt idx="142">
                  <c:v>1.8207486560133642E-16</c:v>
                </c:pt>
                <c:pt idx="143">
                  <c:v>3.1827885336000203E-16</c:v>
                </c:pt>
                <c:pt idx="144">
                  <c:v>5.54195463066591E-16</c:v>
                </c:pt>
                <c:pt idx="145">
                  <c:v>9.61203939232165E-16</c:v>
                </c:pt>
                <c:pt idx="146">
                  <c:v>1.6606018308708106E-15</c:v>
                </c:pt>
                <c:pt idx="147">
                  <c:v>2.8576752760360828E-15</c:v>
                </c:pt>
                <c:pt idx="148">
                  <c:v>4.8984382421870824E-15</c:v>
                </c:pt>
                <c:pt idx="149">
                  <c:v>8.3637258931634662E-15</c:v>
                </c:pt>
                <c:pt idx="150">
                  <c:v>1.4224576321610884E-14</c:v>
                </c:pt>
                <c:pt idx="151">
                  <c:v>2.4097738268083233E-14</c:v>
                </c:pt>
                <c:pt idx="152">
                  <c:v>4.0664049083575184E-14</c:v>
                </c:pt>
                <c:pt idx="153">
                  <c:v>6.8350603467172609E-14</c:v>
                </c:pt>
                <c:pt idx="154">
                  <c:v>1.1443832176525166E-13</c:v>
                </c:pt>
                <c:pt idx="155">
                  <c:v>1.9085256529812122E-13</c:v>
                </c:pt>
                <c:pt idx="156">
                  <c:v>3.1704573688494614E-13</c:v>
                </c:pt>
                <c:pt idx="157">
                  <c:v>5.2461804962627373E-13</c:v>
                </c:pt>
                <c:pt idx="158">
                  <c:v>8.6469298114496728E-13</c:v>
                </c:pt>
                <c:pt idx="159">
                  <c:v>1.4196393656376175E-12</c:v>
                </c:pt>
                <c:pt idx="160">
                  <c:v>2.3216220926819912E-12</c:v>
                </c:pt>
                <c:pt idx="161">
                  <c:v>3.7818336065102304E-12</c:v>
                </c:pt>
                <c:pt idx="162">
                  <c:v>6.1363581626540827E-12</c:v>
                </c:pt>
                <c:pt idx="163">
                  <c:v>9.9178235709698608E-12</c:v>
                </c:pt>
                <c:pt idx="164">
                  <c:v>1.5966857558314766E-11</c:v>
                </c:pt>
                <c:pt idx="165">
                  <c:v>2.5604713345207338E-11</c:v>
                </c:pt>
                <c:pt idx="166">
                  <c:v>4.0899479384119546E-11</c:v>
                </c:pt>
                <c:pt idx="167">
                  <c:v>6.5074829086345678E-11</c:v>
                </c:pt>
                <c:pt idx="168">
                  <c:v>1.0313490835605277E-10</c:v>
                </c:pt>
                <c:pt idx="169">
                  <c:v>1.6281549444672872E-10</c:v>
                </c:pt>
                <c:pt idx="170">
                  <c:v>2.5602547022249786E-10</c:v>
                </c:pt>
                <c:pt idx="171">
                  <c:v>4.0102182309358184E-10</c:v>
                </c:pt>
                <c:pt idx="172">
                  <c:v>6.2567706571582092E-10</c:v>
                </c:pt>
                <c:pt idx="173">
                  <c:v>9.7236621281807747E-10</c:v>
                </c:pt>
                <c:pt idx="174">
                  <c:v>1.5052439075947237E-9</c:v>
                </c:pt>
                <c:pt idx="175">
                  <c:v>2.3210328701618134E-9</c:v>
                </c:pt>
                <c:pt idx="176">
                  <c:v>3.5649471701000841E-9</c:v>
                </c:pt>
                <c:pt idx="177">
                  <c:v>5.4540900017905591E-9</c:v>
                </c:pt>
                <c:pt idx="178">
                  <c:v>8.3116815744718792E-9</c:v>
                </c:pt>
                <c:pt idx="179">
                  <c:v>1.2616906593548251E-8</c:v>
                </c:pt>
                <c:pt idx="180">
                  <c:v>1.9077184220187735E-8</c:v>
                </c:pt>
                <c:pt idx="181">
                  <c:v>2.8732476074188706E-8</c:v>
                </c:pt>
                <c:pt idx="182">
                  <c:v>4.3105156729028444E-8</c:v>
                </c:pt>
                <c:pt idx="183">
                  <c:v>6.4414375086568085E-8</c:v>
                </c:pt>
                <c:pt idx="184">
                  <c:v>9.5881266445473165E-8</c:v>
                </c:pt>
                <c:pt idx="185">
                  <c:v>1.4216154026781188E-7</c:v>
                </c:pt>
                <c:pt idx="186">
                  <c:v>2.0995579846171884E-7</c:v>
                </c:pt>
                <c:pt idx="187">
                  <c:v>3.0886665225586501E-7</c:v>
                </c:pt>
                <c:pt idx="188">
                  <c:v>4.5259688756266366E-7</c:v>
                </c:pt>
                <c:pt idx="189">
                  <c:v>6.6061662635783959E-7</c:v>
                </c:pt>
                <c:pt idx="190">
                  <c:v>9.6047227070657429E-7</c:v>
                </c:pt>
                <c:pt idx="191">
                  <c:v>1.390969338895157E-6</c:v>
                </c:pt>
                <c:pt idx="192">
                  <c:v>2.0065393330661237E-6</c:v>
                </c:pt>
                <c:pt idx="193">
                  <c:v>2.8832028087547438E-6</c:v>
                </c:pt>
                <c:pt idx="194">
                  <c:v>4.1266734318608842E-6</c:v>
                </c:pt>
                <c:pt idx="195">
                  <c:v>5.8833191235010396E-6</c:v>
                </c:pt>
                <c:pt idx="196">
                  <c:v>8.3549163248014556E-6</c:v>
                </c:pt>
                <c:pt idx="197">
                  <c:v>1.1818413965422186E-5</c:v>
                </c:pt>
                <c:pt idx="198">
                  <c:v>1.665227927544767E-5</c:v>
                </c:pt>
                <c:pt idx="199">
                  <c:v>2.3371445194500975E-5</c:v>
                </c:pt>
                <c:pt idx="200">
                  <c:v>3.2673438788465269E-5</c:v>
                </c:pt>
                <c:pt idx="201">
                  <c:v>4.5498964910193993E-5</c:v>
                </c:pt>
                <c:pt idx="202">
                  <c:v>6.3111075724565262E-5</c:v>
                </c:pt>
                <c:pt idx="203">
                  <c:v>8.7198104299913122E-5</c:v>
                </c:pt>
                <c:pt idx="204">
                  <c:v>1.2000681195003325E-4</c:v>
                </c:pt>
                <c:pt idx="205">
                  <c:v>1.6451372970099969E-4</c:v>
                </c:pt>
                <c:pt idx="206">
                  <c:v>2.2464450132478358E-4</c:v>
                </c:pt>
                <c:pt idx="207">
                  <c:v>3.0555319667657376E-4</c:v>
                </c:pt>
                <c:pt idx="208">
                  <c:v>4.1397609647453152E-4</c:v>
                </c:pt>
                <c:pt idx="209">
                  <c:v>5.5867738688351713E-4</c:v>
                </c:pt>
                <c:pt idx="210">
                  <c:v>7.5100757193378445E-4</c:v>
                </c:pt>
                <c:pt idx="211">
                  <c:v>1.005599231793773E-3</c:v>
                </c:pt>
                <c:pt idx="212">
                  <c:v>1.341229029284599E-3</c:v>
                </c:pt>
                <c:pt idx="213">
                  <c:v>1.7818795800150649E-3</c:v>
                </c:pt>
                <c:pt idx="214">
                  <c:v>2.3580399127558268E-3</c:v>
                </c:pt>
                <c:pt idx="215">
                  <c:v>3.1082886831601533E-3</c:v>
                </c:pt>
                <c:pt idx="216">
                  <c:v>4.0812099539336419E-3</c:v>
                </c:pt>
                <c:pt idx="217">
                  <c:v>5.3376970589978402E-3</c:v>
                </c:pt>
                <c:pt idx="218">
                  <c:v>6.9537056150053922E-3</c:v>
                </c:pt>
                <c:pt idx="219">
                  <c:v>9.023521855822756E-3</c:v>
                </c:pt>
                <c:pt idx="220">
                  <c:v>1.1663616801575035E-2</c:v>
                </c:pt>
                <c:pt idx="221">
                  <c:v>1.501715991940006E-2</c:v>
                </c:pt>
                <c:pt idx="222">
                  <c:v>1.9259267398779544E-2</c:v>
                </c:pt>
                <c:pt idx="223">
                  <c:v>2.4603059389685347E-2</c:v>
                </c:pt>
                <c:pt idx="224">
                  <c:v>3.1306596908445193E-2</c:v>
                </c:pt>
                <c:pt idx="225">
                  <c:v>3.9680761919749938E-2</c:v>
                </c:pt>
                <c:pt idx="226">
                  <c:v>5.0098132632782337E-2</c:v>
                </c:pt>
                <c:pt idx="227">
                  <c:v>6.3002889565742265E-2</c:v>
                </c:pt>
                <c:pt idx="228">
                  <c:v>7.8921765718934389E-2</c:v>
                </c:pt>
                <c:pt idx="229">
                  <c:v>9.8476025588395105E-2</c:v>
                </c:pt>
                <c:pt idx="230">
                  <c:v>0.12239442218968999</c:v>
                </c:pt>
                <c:pt idx="231">
                  <c:v>0.15152703834958581</c:v>
                </c:pt>
                <c:pt idx="232">
                  <c:v>0.1868598680788629</c:v>
                </c:pt>
                <c:pt idx="233">
                  <c:v>0.22952993595318474</c:v>
                </c:pt>
                <c:pt idx="234">
                  <c:v>0.28084068759170266</c:v>
                </c:pt>
                <c:pt idx="235">
                  <c:v>0.34227731333503275</c:v>
                </c:pt>
                <c:pt idx="236">
                  <c:v>0.41552159148879386</c:v>
                </c:pt>
                <c:pt idx="237">
                  <c:v>0.50246575881371269</c:v>
                </c:pt>
                <c:pt idx="238">
                  <c:v>0.60522483674701999</c:v>
                </c:pt>
                <c:pt idx="239">
                  <c:v>0.72614676505649722</c:v>
                </c:pt>
                <c:pt idx="240">
                  <c:v>0.86781962378338218</c:v>
                </c:pt>
                <c:pt idx="241">
                  <c:v>1.0330751633974762</c:v>
                </c:pt>
                <c:pt idx="242">
                  <c:v>1.224987816449044</c:v>
                </c:pt>
                <c:pt idx="243">
                  <c:v>1.4468683363783004</c:v>
                </c:pt>
                <c:pt idx="244">
                  <c:v>1.7022512052687011</c:v>
                </c:pt>
                <c:pt idx="245">
                  <c:v>1.9948749769869951</c:v>
                </c:pt>
                <c:pt idx="246">
                  <c:v>2.3286547797086183</c:v>
                </c:pt>
                <c:pt idx="247">
                  <c:v>2.7076462960769807</c:v>
                </c:pt>
                <c:pt idx="248">
                  <c:v>3.1360006732314996</c:v>
                </c:pt>
                <c:pt idx="249">
                  <c:v>3.6179099903249003</c:v>
                </c:pt>
                <c:pt idx="250">
                  <c:v>4.1575431284221729</c:v>
                </c:pt>
                <c:pt idx="251">
                  <c:v>4.758972145411235</c:v>
                </c:pt>
                <c:pt idx="252">
                  <c:v>5.4260895534525915</c:v>
                </c:pt>
                <c:pt idx="253">
                  <c:v>6.1625172233577308</c:v>
                </c:pt>
                <c:pt idx="254">
                  <c:v>6.9715079914977984</c:v>
                </c:pt>
                <c:pt idx="255">
                  <c:v>7.855841410546275</c:v>
                </c:pt>
                <c:pt idx="256">
                  <c:v>8.8177154548593428</c:v>
                </c:pt>
                <c:pt idx="257">
                  <c:v>9.8586363496189193</c:v>
                </c:pt>
                <c:pt idx="258">
                  <c:v>10.979309026950911</c:v>
                </c:pt>
                <c:pt idx="259">
                  <c:v>12.179531005119516</c:v>
                </c:pt>
                <c:pt idx="260">
                  <c:v>13.458092723466414</c:v>
                </c:pt>
                <c:pt idx="261">
                  <c:v>14.812687529839481</c:v>
                </c:pt>
                <c:pt idx="262">
                  <c:v>16.239834594901737</c:v>
                </c:pt>
                <c:pt idx="263">
                  <c:v>17.734818006147798</c:v>
                </c:pt>
                <c:pt idx="264">
                  <c:v>19.291645163827713</c:v>
                </c:pt>
                <c:pt idx="265">
                  <c:v>20.903027355349504</c:v>
                </c:pt>
                <c:pt idx="266">
                  <c:v>22.560385021168027</c:v>
                </c:pt>
                <c:pt idx="267">
                  <c:v>24.253879746608451</c:v>
                </c:pt>
                <c:pt idx="268">
                  <c:v>25.972474427312701</c:v>
                </c:pt>
                <c:pt idx="269">
                  <c:v>27.704022373206087</c:v>
                </c:pt>
                <c:pt idx="270">
                  <c:v>29.435385354666085</c:v>
                </c:pt>
                <c:pt idx="271">
                  <c:v>31.152579775820257</c:v>
                </c:pt>
                <c:pt idx="272">
                  <c:v>32.84094930995569</c:v>
                </c:pt>
                <c:pt idx="273">
                  <c:v>34.485361479061396</c:v>
                </c:pt>
                <c:pt idx="274">
                  <c:v>36.070424834225847</c:v>
                </c:pt>
                <c:pt idx="275">
                  <c:v>37.580722627900514</c:v>
                </c:pt>
                <c:pt idx="276">
                  <c:v>39.001058193317419</c:v>
                </c:pt>
                <c:pt idx="277">
                  <c:v>40.31670668942531</c:v>
                </c:pt>
                <c:pt idx="278">
                  <c:v>41.513667458951033</c:v>
                </c:pt>
                <c:pt idx="279">
                  <c:v>42.578911000557866</c:v>
                </c:pt>
                <c:pt idx="280">
                  <c:v>43.500614492375604</c:v>
                </c:pt>
                <c:pt idx="281">
                  <c:v>44.268379929635934</c:v>
                </c:pt>
                <c:pt idx="282">
                  <c:v>44.873429256708448</c:v>
                </c:pt>
                <c:pt idx="283">
                  <c:v>45.30877137673248</c:v>
                </c:pt>
                <c:pt idx="284">
                  <c:v>45.569336597325155</c:v>
                </c:pt>
                <c:pt idx="285">
                  <c:v>45.652074897645591</c:v>
                </c:pt>
                <c:pt idx="286">
                  <c:v>45.556015353685517</c:v>
                </c:pt>
                <c:pt idx="287">
                  <c:v>45.282285102971983</c:v>
                </c:pt>
                <c:pt idx="288">
                  <c:v>44.834087330743337</c:v>
                </c:pt>
                <c:pt idx="289">
                  <c:v>44.216638878750842</c:v>
                </c:pt>
                <c:pt idx="290">
                  <c:v>43.437069175794974</c:v>
                </c:pt>
                <c:pt idx="291">
                  <c:v>42.504283227730419</c:v>
                </c:pt>
                <c:pt idx="292">
                  <c:v>41.428792347953134</c:v>
                </c:pt>
                <c:pt idx="293">
                  <c:v>40.222517125837577</c:v>
                </c:pt>
                <c:pt idx="294">
                  <c:v>38.898567793526702</c:v>
                </c:pt>
                <c:pt idx="295">
                  <c:v>37.471007641011944</c:v>
                </c:pt>
                <c:pt idx="296">
                  <c:v>35.954605432765327</c:v>
                </c:pt>
                <c:pt idx="297">
                  <c:v>34.364582890494468</c:v>
                </c:pt>
                <c:pt idx="298">
                  <c:v>32.716363228308026</c:v>
                </c:pt>
                <c:pt idx="299">
                  <c:v>31.02532646840157</c:v>
                </c:pt>
                <c:pt idx="300">
                  <c:v>29.306576841188807</c:v>
                </c:pt>
                <c:pt idx="301">
                  <c:v>27.574727008485223</c:v>
                </c:pt>
                <c:pt idx="302">
                  <c:v>25.843703164206897</c:v>
                </c:pt>
                <c:pt idx="303">
                  <c:v>24.126574296013832</c:v>
                </c:pt>
                <c:pt idx="304">
                  <c:v>22.435408062758075</c:v>
                </c:pt>
                <c:pt idx="305">
                  <c:v>20.781154889026702</c:v>
                </c:pt>
                <c:pt idx="306">
                  <c:v>19.173561029245512</c:v>
                </c:pt>
                <c:pt idx="307">
                  <c:v>17.621110538691699</c:v>
                </c:pt>
                <c:pt idx="308">
                  <c:v>16.130995332646556</c:v>
                </c:pt>
                <c:pt idx="309">
                  <c:v>14.709111838681963</c:v>
                </c:pt>
                <c:pt idx="310">
                  <c:v>13.360082168206752</c:v>
                </c:pt>
                <c:pt idx="311">
                  <c:v>12.08729726300847</c:v>
                </c:pt>
                <c:pt idx="312">
                  <c:v>10.892979117902874</c:v>
                </c:pt>
                <c:pt idx="313">
                  <c:v>9.7782589436291776</c:v>
                </c:pt>
                <c:pt idx="314">
                  <c:v>8.7432680118462009</c:v>
                </c:pt>
                <c:pt idx="315">
                  <c:v>7.7872379104345022</c:v>
                </c:pt>
                <c:pt idx="316">
                  <c:v>6.9086070216926148</c:v>
                </c:pt>
                <c:pt idx="317">
                  <c:v>6.1051302061397266</c:v>
                </c:pt>
                <c:pt idx="318">
                  <c:v>5.3739889159016991</c:v>
                </c:pt>
                <c:pt idx="319">
                  <c:v>4.7118992582168602</c:v>
                </c:pt>
                <c:pt idx="320">
                  <c:v>4.1152158657903755</c:v>
                </c:pt>
                <c:pt idx="321">
                  <c:v>3.5800297909464445</c:v>
                </c:pt>
                <c:pt idx="322">
                  <c:v>3.1022590094144697</c:v>
                </c:pt>
                <c:pt idx="323">
                  <c:v>2.6777304852155455</c:v>
                </c:pt>
                <c:pt idx="324">
                  <c:v>2.3022530975101358</c:v>
                </c:pt>
                <c:pt idx="325">
                  <c:v>1.9716810550636534</c:v>
                </c:pt>
                <c:pt idx="326">
                  <c:v>1.681967716241747</c:v>
                </c:pt>
                <c:pt idx="327">
                  <c:v>1.429209987297333</c:v>
                </c:pt>
                <c:pt idx="328">
                  <c:v>1.2096836858317155</c:v>
                </c:pt>
                <c:pt idx="329">
                  <c:v>1.0198704286179741</c:v>
                </c:pt>
                <c:pt idx="330">
                  <c:v>0.85647673390460133</c:v>
                </c:pt>
                <c:pt idx="331">
                  <c:v>0.71644611970966132</c:v>
                </c:pt>
                <c:pt idx="332">
                  <c:v>0.59696503459839445</c:v>
                </c:pt>
                <c:pt idx="333">
                  <c:v>0.49546347978288885</c:v>
                </c:pt>
                <c:pt idx="334">
                  <c:v>0.40961117559130472</c:v>
                </c:pt>
                <c:pt idx="335">
                  <c:v>0.33731009613929597</c:v>
                </c:pt>
                <c:pt idx="336">
                  <c:v>0.27668414816993309</c:v>
                </c:pt>
                <c:pt idx="337">
                  <c:v>0.22606670821857003</c:v>
                </c:pt>
                <c:pt idx="338">
                  <c:v>0.18398666082747864</c:v>
                </c:pt>
                <c:pt idx="339">
                  <c:v>0.14915350346639741</c:v>
                </c:pt>
                <c:pt idx="340">
                  <c:v>0.12044200455799789</c:v>
                </c:pt>
                <c:pt idx="341">
                  <c:v>9.6876822468244694E-2</c:v>
                </c:pt>
                <c:pt idx="342">
                  <c:v>7.7617417874483008E-2</c:v>
                </c:pt>
                <c:pt idx="343">
                  <c:v>6.1943521375765143E-2</c:v>
                </c:pt>
                <c:pt idx="344">
                  <c:v>4.9241353838007783E-2</c:v>
                </c:pt>
                <c:pt idx="345">
                  <c:v>3.8990739647995869E-2</c:v>
                </c:pt>
                <c:pt idx="346">
                  <c:v>3.0753203156299504E-2</c:v>
                </c:pt>
                <c:pt idx="347">
                  <c:v>2.416109623780897E-2</c:v>
                </c:pt>
                <c:pt idx="348">
                  <c:v>1.8907769870254595E-2</c:v>
                </c:pt>
                <c:pt idx="349">
                  <c:v>1.4738774521490064E-2</c:v>
                </c:pt>
                <c:pt idx="350">
                  <c:v>1.1444052372300112E-2</c:v>
                </c:pt>
                <c:pt idx="351">
                  <c:v>8.8510683177662891E-3</c:v>
                </c:pt>
                <c:pt idx="352">
                  <c:v>6.818815563583879E-3</c:v>
                </c:pt>
                <c:pt idx="353">
                  <c:v>5.2326247267569879E-3</c:v>
                </c:pt>
                <c:pt idx="354">
                  <c:v>3.9997019439748406E-3</c:v>
                </c:pt>
                <c:pt idx="355">
                  <c:v>3.0453209039767002E-3</c:v>
                </c:pt>
                <c:pt idx="356">
                  <c:v>2.3095953299672933E-3</c:v>
                </c:pt>
                <c:pt idx="357">
                  <c:v>1.7447616883089856E-3</c:v>
                </c:pt>
                <c:pt idx="358">
                  <c:v>1.3129063069774627E-3</c:v>
                </c:pt>
                <c:pt idx="359">
                  <c:v>9.8407624288852219E-4</c:v>
                </c:pt>
                <c:pt idx="360">
                  <c:v>7.347188034337196E-4</c:v>
                </c:pt>
                <c:pt idx="361">
                  <c:v>5.4640033466137766E-4</c:v>
                </c:pt>
                <c:pt idx="362">
                  <c:v>4.0476052743440008E-4</c:v>
                </c:pt>
                <c:pt idx="363">
                  <c:v>2.9866390847614393E-4</c:v>
                </c:pt>
                <c:pt idx="364">
                  <c:v>2.1951526678836884E-4</c:v>
                </c:pt>
                <c:pt idx="365">
                  <c:v>1.6071044735623406E-4</c:v>
                </c:pt>
                <c:pt idx="366">
                  <c:v>1.1719818466362921E-4</c:v>
                </c:pt>
                <c:pt idx="367">
                  <c:v>8.5132434722104381E-5</c:v>
                </c:pt>
                <c:pt idx="368">
                  <c:v>6.1598000917265371E-5</c:v>
                </c:pt>
                <c:pt idx="369">
                  <c:v>4.4395154975649851E-5</c:v>
                </c:pt>
                <c:pt idx="370">
                  <c:v>3.187145786063712E-5</c:v>
                </c:pt>
                <c:pt idx="371">
                  <c:v>2.2791120481021013E-5</c:v>
                </c:pt>
                <c:pt idx="372">
                  <c:v>1.6234047751400565E-5</c:v>
                </c:pt>
                <c:pt idx="373">
                  <c:v>1.1518219639536758E-5</c:v>
                </c:pt>
                <c:pt idx="374">
                  <c:v>8.1403164291512259E-6</c:v>
                </c:pt>
                <c:pt idx="375">
                  <c:v>5.7305276568594792E-6</c:v>
                </c:pt>
                <c:pt idx="376">
                  <c:v>4.018327534557453E-6</c:v>
                </c:pt>
                <c:pt idx="377">
                  <c:v>2.8066835434573418E-6</c:v>
                </c:pt>
                <c:pt idx="378">
                  <c:v>1.9527154289482771E-6</c:v>
                </c:pt>
                <c:pt idx="379">
                  <c:v>1.3532619220274881E-6</c:v>
                </c:pt>
                <c:pt idx="380">
                  <c:v>9.3416192147941475E-7</c:v>
                </c:pt>
                <c:pt idx="381">
                  <c:v>6.4233243672739198E-7</c:v>
                </c:pt>
                <c:pt idx="382">
                  <c:v>4.3994151041917181E-7</c:v>
                </c:pt>
                <c:pt idx="383">
                  <c:v>3.0014245040437557E-7</c:v>
                </c:pt>
                <c:pt idx="384">
                  <c:v>2.0396577541061491E-7</c:v>
                </c:pt>
                <c:pt idx="385">
                  <c:v>1.380653099653847E-7</c:v>
                </c:pt>
                <c:pt idx="386">
                  <c:v>9.3091330679207585E-8</c:v>
                </c:pt>
                <c:pt idx="387">
                  <c:v>6.252177496000636E-8</c:v>
                </c:pt>
                <c:pt idx="388">
                  <c:v>4.1826425776315146E-8</c:v>
                </c:pt>
                <c:pt idx="389">
                  <c:v>2.7871966017955936E-8</c:v>
                </c:pt>
                <c:pt idx="390">
                  <c:v>1.8500431083490137E-8</c:v>
                </c:pt>
                <c:pt idx="391">
                  <c:v>1.2231887750816578E-8</c:v>
                </c:pt>
                <c:pt idx="392">
                  <c:v>8.0556858291402762E-9</c:v>
                </c:pt>
                <c:pt idx="393">
                  <c:v>5.2845614025998665E-9</c:v>
                </c:pt>
                <c:pt idx="394">
                  <c:v>3.4531287473901025E-9</c:v>
                </c:pt>
                <c:pt idx="395">
                  <c:v>2.2475739410748096E-9</c:v>
                </c:pt>
                <c:pt idx="396">
                  <c:v>1.4571779800303958E-9</c:v>
                </c:pt>
                <c:pt idx="397">
                  <c:v>9.4104113125564979E-10</c:v>
                </c:pt>
                <c:pt idx="398">
                  <c:v>6.0534367209901124E-10</c:v>
                </c:pt>
                <c:pt idx="399">
                  <c:v>3.8787590536558645E-10</c:v>
                </c:pt>
                <c:pt idx="400">
                  <c:v>2.4756029541266789E-10</c:v>
                </c:pt>
                <c:pt idx="401">
                  <c:v>1.5738617357215082E-10</c:v>
                </c:pt>
                <c:pt idx="402">
                  <c:v>9.9666579979884706E-11</c:v>
                </c:pt>
                <c:pt idx="403">
                  <c:v>6.2868041259842955E-11</c:v>
                </c:pt>
                <c:pt idx="404">
                  <c:v>3.9500964296008779E-11</c:v>
                </c:pt>
                <c:pt idx="405">
                  <c:v>2.4721957786354168E-11</c:v>
                </c:pt>
                <c:pt idx="406">
                  <c:v>1.5411872867525009E-11</c:v>
                </c:pt>
                <c:pt idx="407">
                  <c:v>9.570295988634663E-12</c:v>
                </c:pt>
                <c:pt idx="408">
                  <c:v>5.9196048352907435E-12</c:v>
                </c:pt>
                <c:pt idx="409">
                  <c:v>3.6471821803552192E-12</c:v>
                </c:pt>
                <c:pt idx="410">
                  <c:v>2.2383066907239147E-12</c:v>
                </c:pt>
                <c:pt idx="411">
                  <c:v>1.3682930563832877E-12</c:v>
                </c:pt>
                <c:pt idx="412">
                  <c:v>8.3317465016172646E-13</c:v>
                </c:pt>
                <c:pt idx="413">
                  <c:v>5.0534778573514311E-13</c:v>
                </c:pt>
                <c:pt idx="414">
                  <c:v>3.0531073937442147E-13</c:v>
                </c:pt>
                <c:pt idx="415">
                  <c:v>1.8373470203799186E-13</c:v>
                </c:pt>
                <c:pt idx="416">
                  <c:v>1.101381284631838E-13</c:v>
                </c:pt>
                <c:pt idx="417">
                  <c:v>6.5762995938388505E-14</c:v>
                </c:pt>
                <c:pt idx="418">
                  <c:v>3.9113157976923795E-14</c:v>
                </c:pt>
                <c:pt idx="419">
                  <c:v>2.3171895901120006E-14</c:v>
                </c:pt>
                <c:pt idx="420">
                  <c:v>1.367406531602733E-14</c:v>
                </c:pt>
                <c:pt idx="421">
                  <c:v>8.0376876620558278E-15</c:v>
                </c:pt>
                <c:pt idx="422">
                  <c:v>4.7061091563102479E-15</c:v>
                </c:pt>
                <c:pt idx="423">
                  <c:v>2.7446707951130753E-15</c:v>
                </c:pt>
                <c:pt idx="424">
                  <c:v>1.5944684151234691E-15</c:v>
                </c:pt>
                <c:pt idx="425">
                  <c:v>9.2265422498935663E-16</c:v>
                </c:pt>
                <c:pt idx="426">
                  <c:v>5.3181358058407094E-16</c:v>
                </c:pt>
                <c:pt idx="427">
                  <c:v>3.0533547604530768E-16</c:v>
                </c:pt>
                <c:pt idx="428">
                  <c:v>1.7461940514435326E-16</c:v>
                </c:pt>
                <c:pt idx="429">
                  <c:v>9.9472981853333871E-17</c:v>
                </c:pt>
                <c:pt idx="430">
                  <c:v>5.6443659550751029E-17</c:v>
                </c:pt>
                <c:pt idx="431">
                  <c:v>3.1902343373429304E-17</c:v>
                </c:pt>
                <c:pt idx="432">
                  <c:v>1.7960871311595073E-17</c:v>
                </c:pt>
                <c:pt idx="433">
                  <c:v>1.0072322245725799E-17</c:v>
                </c:pt>
                <c:pt idx="434">
                  <c:v>5.6263820252348128E-18</c:v>
                </c:pt>
                <c:pt idx="435">
                  <c:v>3.1305901660708421E-18</c:v>
                </c:pt>
                <c:pt idx="436">
                  <c:v>1.7350844235053532E-18</c:v>
                </c:pt>
                <c:pt idx="437">
                  <c:v>9.5788285475030572E-19</c:v>
                </c:pt>
                <c:pt idx="438">
                  <c:v>5.2674640864397578E-19</c:v>
                </c:pt>
                <c:pt idx="439">
                  <c:v>2.8852813016042758E-19</c:v>
                </c:pt>
                <c:pt idx="440">
                  <c:v>1.5742443156937115E-19</c:v>
                </c:pt>
                <c:pt idx="441">
                  <c:v>8.5556596742372948E-20</c:v>
                </c:pt>
                <c:pt idx="442">
                  <c:v>4.6316129828388327E-20</c:v>
                </c:pt>
                <c:pt idx="443">
                  <c:v>2.4975168035163143E-20</c:v>
                </c:pt>
                <c:pt idx="444">
                  <c:v>1.3414731040990336E-20</c:v>
                </c:pt>
                <c:pt idx="445">
                  <c:v>7.1771647435852624E-21</c:v>
                </c:pt>
                <c:pt idx="446">
                  <c:v>3.8249103025254047E-21</c:v>
                </c:pt>
                <c:pt idx="447">
                  <c:v>2.0304251749415886E-21</c:v>
                </c:pt>
                <c:pt idx="448">
                  <c:v>1.0736188268178944E-21</c:v>
                </c:pt>
                <c:pt idx="449">
                  <c:v>5.6547139722455451E-22</c:v>
                </c:pt>
                <c:pt idx="450">
                  <c:v>2.9666653587880294E-22</c:v>
                </c:pt>
                <c:pt idx="451">
                  <c:v>1.5503290083740116E-22</c:v>
                </c:pt>
                <c:pt idx="452">
                  <c:v>8.0700565978668106E-23</c:v>
                </c:pt>
                <c:pt idx="453">
                  <c:v>4.1843372679388825E-23</c:v>
                </c:pt>
                <c:pt idx="454">
                  <c:v>2.1610965943813357E-23</c:v>
                </c:pt>
                <c:pt idx="455">
                  <c:v>1.1117805447711091E-23</c:v>
                </c:pt>
                <c:pt idx="456">
                  <c:v>5.6971985564574538E-24</c:v>
                </c:pt>
                <c:pt idx="457">
                  <c:v>2.9080444180512991E-24</c:v>
                </c:pt>
                <c:pt idx="458">
                  <c:v>1.4785571319264186E-24</c:v>
                </c:pt>
                <c:pt idx="459">
                  <c:v>7.4881162797885268E-25</c:v>
                </c:pt>
                <c:pt idx="460">
                  <c:v>3.7774997443137503E-25</c:v>
                </c:pt>
                <c:pt idx="461">
                  <c:v>1.8981638671084207E-25</c:v>
                </c:pt>
                <c:pt idx="462">
                  <c:v>9.5008039182526138E-26</c:v>
                </c:pt>
                <c:pt idx="463">
                  <c:v>4.7367929596461122E-26</c:v>
                </c:pt>
                <c:pt idx="464">
                  <c:v>2.3523711511646268E-26</c:v>
                </c:pt>
                <c:pt idx="465">
                  <c:v>1.16365618281547E-26</c:v>
                </c:pt>
                <c:pt idx="466">
                  <c:v>5.7337785105405598E-27</c:v>
                </c:pt>
                <c:pt idx="467">
                  <c:v>2.814197276702665E-27</c:v>
                </c:pt>
                <c:pt idx="468">
                  <c:v>1.3758324830464051E-27</c:v>
                </c:pt>
                <c:pt idx="469">
                  <c:v>6.6999872116185232E-28</c:v>
                </c:pt>
                <c:pt idx="470">
                  <c:v>3.2499732266333237E-28</c:v>
                </c:pt>
                <c:pt idx="471">
                  <c:v>1.5703012895493981E-28</c:v>
                </c:pt>
                <c:pt idx="472">
                  <c:v>7.5575944944527282E-29</c:v>
                </c:pt>
                <c:pt idx="473">
                  <c:v>3.6231104962308475E-29</c:v>
                </c:pt>
                <c:pt idx="474">
                  <c:v>1.730122949545099E-29</c:v>
                </c:pt>
                <c:pt idx="475">
                  <c:v>8.2294298831149293E-30</c:v>
                </c:pt>
                <c:pt idx="476">
                  <c:v>3.8990600707190844E-30</c:v>
                </c:pt>
                <c:pt idx="477">
                  <c:v>1.8401257284969781E-30</c:v>
                </c:pt>
                <c:pt idx="478">
                  <c:v>8.6503257786000309E-31</c:v>
                </c:pt>
                <c:pt idx="479">
                  <c:v>4.0505577112670828E-31</c:v>
                </c:pt>
                <c:pt idx="480">
                  <c:v>1.889272397066747E-31</c:v>
                </c:pt>
                <c:pt idx="481">
                  <c:v>8.7775180081118922E-32</c:v>
                </c:pt>
                <c:pt idx="482">
                  <c:v>4.0620594334401889E-32</c:v>
                </c:pt>
                <c:pt idx="483">
                  <c:v>1.8724844176040272E-32</c:v>
                </c:pt>
                <c:pt idx="484">
                  <c:v>8.597804103178632E-33</c:v>
                </c:pt>
                <c:pt idx="485">
                  <c:v>3.9323690897476891E-33</c:v>
                </c:pt>
                <c:pt idx="486">
                  <c:v>1.7915065330345355E-33</c:v>
                </c:pt>
                <c:pt idx="487">
                  <c:v>8.1298009665980365E-34</c:v>
                </c:pt>
                <c:pt idx="488">
                  <c:v>3.6748433006749733E-34</c:v>
                </c:pt>
                <c:pt idx="489">
                  <c:v>1.6546080436828413E-34</c:v>
                </c:pt>
                <c:pt idx="490">
                  <c:v>7.4207676221877825E-35</c:v>
                </c:pt>
                <c:pt idx="491">
                  <c:v>3.3151251443113322E-35</c:v>
                </c:pt>
                <c:pt idx="492">
                  <c:v>1.4751915545512492E-35</c:v>
                </c:pt>
                <c:pt idx="493">
                  <c:v>6.5387435086665345E-36</c:v>
                </c:pt>
                <c:pt idx="494">
                  <c:v>2.8869388236421074E-36</c:v>
                </c:pt>
                <c:pt idx="495">
                  <c:v>1.2696331538484646E-36</c:v>
                </c:pt>
                <c:pt idx="496">
                  <c:v>5.5618122306990779E-37</c:v>
                </c:pt>
                <c:pt idx="497">
                  <c:v>2.4268994629239887E-37</c:v>
                </c:pt>
                <c:pt idx="498">
                  <c:v>1.0548352705748843E-37</c:v>
                </c:pt>
                <c:pt idx="499">
                  <c:v>4.5668305201276138E-38</c:v>
                </c:pt>
                <c:pt idx="500">
                  <c:v>1.9694390336222114E-38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5.1800081258635757E-11</c:v>
                </c:pt>
                <c:pt idx="1">
                  <c:v>8.2657315068228594E-11</c:v>
                </c:pt>
                <c:pt idx="2">
                  <c:v>1.3138008599355536E-10</c:v>
                </c:pt>
                <c:pt idx="3">
                  <c:v>2.080056750470252E-10</c:v>
                </c:pt>
                <c:pt idx="4">
                  <c:v>3.2803351745990207E-10</c:v>
                </c:pt>
                <c:pt idx="5">
                  <c:v>5.1529823183786209E-10</c:v>
                </c:pt>
                <c:pt idx="6">
                  <c:v>8.0629966289229267E-10</c:v>
                </c:pt>
                <c:pt idx="7">
                  <c:v>1.2567002421843336E-9</c:v>
                </c:pt>
                <c:pt idx="8">
                  <c:v>1.9510316466354463E-9</c:v>
                </c:pt>
                <c:pt idx="9">
                  <c:v>3.0171320874319213E-9</c:v>
                </c:pt>
                <c:pt idx="10">
                  <c:v>4.6475249285650757E-9</c:v>
                </c:pt>
                <c:pt idx="11">
                  <c:v>7.1309358054274882E-9</c:v>
                </c:pt>
                <c:pt idx="12">
                  <c:v>1.089854998371014E-8</c:v>
                </c:pt>
                <c:pt idx="13">
                  <c:v>1.6591601508464391E-8</c:v>
                </c:pt>
                <c:pt idx="14">
                  <c:v>2.5159690313271912E-8</c:v>
                </c:pt>
                <c:pt idx="15">
                  <c:v>3.800315635474155E-8</c:v>
                </c:pt>
                <c:pt idx="16">
                  <c:v>5.717832652495192E-8</c:v>
                </c:pt>
                <c:pt idx="17">
                  <c:v>8.5692064699882338E-8</c:v>
                </c:pt>
                <c:pt idx="18">
                  <c:v>1.2792256774728896E-7</c:v>
                </c:pt>
                <c:pt idx="19">
                  <c:v>1.9021778674528434E-7</c:v>
                </c:pt>
                <c:pt idx="20">
                  <c:v>2.8174257191848138E-7</c:v>
                </c:pt>
                <c:pt idx="21">
                  <c:v>4.1567242977543202E-7</c:v>
                </c:pt>
                <c:pt idx="22">
                  <c:v>6.1086797846935878E-7</c:v>
                </c:pt>
                <c:pt idx="23">
                  <c:v>8.9421282624152625E-7</c:v>
                </c:pt>
                <c:pt idx="24">
                  <c:v>1.3038625889442265E-6</c:v>
                </c:pt>
                <c:pt idx="25">
                  <c:v>1.8937391122354559E-6</c:v>
                </c:pt>
                <c:pt idx="26">
                  <c:v>2.7397180327525197E-6</c:v>
                </c:pt>
                <c:pt idx="27">
                  <c:v>3.9481076205828134E-6</c:v>
                </c:pt>
                <c:pt idx="28">
                  <c:v>5.6672124259004911E-6</c:v>
                </c:pt>
                <c:pt idx="29">
                  <c:v>8.1030290533841748E-6</c:v>
                </c:pt>
                <c:pt idx="30">
                  <c:v>1.1540448720631935E-5</c:v>
                </c:pt>
                <c:pt idx="31">
                  <c:v>1.6371760784858678E-5</c:v>
                </c:pt>
                <c:pt idx="32">
                  <c:v>2.313478567817329E-5</c:v>
                </c:pt>
                <c:pt idx="33">
                  <c:v>3.2563641604940495E-5</c:v>
                </c:pt>
                <c:pt idx="34">
                  <c:v>4.565599875651803E-5</c:v>
                </c:pt>
                <c:pt idx="35">
                  <c:v>6.3761734867940806E-5</c:v>
                </c:pt>
                <c:pt idx="36">
                  <c:v>8.8699219567737472E-5</c:v>
                </c:pt>
                <c:pt idx="37">
                  <c:v>1.2290707086780344E-4</c:v>
                </c:pt>
                <c:pt idx="38">
                  <c:v>1.6964119982280072E-4</c:v>
                </c:pt>
                <c:pt idx="39">
                  <c:v>2.3322934864208056E-4</c:v>
                </c:pt>
                <c:pt idx="40">
                  <c:v>3.1939819756101961E-4</c:v>
                </c:pt>
                <c:pt idx="41">
                  <c:v>4.3569153357898285E-4</c:v>
                </c:pt>
                <c:pt idx="42">
                  <c:v>5.9200200733275409E-4</c:v>
                </c:pt>
                <c:pt idx="43">
                  <c:v>8.0124371780371283E-4</c:v>
                </c:pt>
                <c:pt idx="44">
                  <c:v>1.0801983162156677E-3</c:v>
                </c:pt>
                <c:pt idx="45">
                  <c:v>1.4505735559810725E-3</c:v>
                </c:pt>
                <c:pt idx="46">
                  <c:v>1.9403202611538593E-3</c:v>
                </c:pt>
                <c:pt idx="47">
                  <c:v>2.5852615404691232E-3</c:v>
                </c:pt>
                <c:pt idx="48">
                  <c:v>3.4310966993641267E-3</c:v>
                </c:pt>
                <c:pt idx="49">
                  <c:v>4.5358516117730398E-3</c:v>
                </c:pt>
                <c:pt idx="50">
                  <c:v>5.9728571601344862E-3</c:v>
                </c:pt>
                <c:pt idx="51">
                  <c:v>7.8343475149325256E-3</c:v>
                </c:pt>
                <c:pt idx="52">
                  <c:v>1.0235780196471443E-2</c:v>
                </c:pt>
                <c:pt idx="53">
                  <c:v>1.3320989632618381E-2</c:v>
                </c:pt>
                <c:pt idx="54">
                  <c:v>1.7268294774861741E-2</c:v>
                </c:pt>
                <c:pt idx="55">
                  <c:v>2.2297688616802622E-2</c:v>
                </c:pt>
                <c:pt idx="56">
                  <c:v>2.8679242398787875E-2</c:v>
                </c:pt>
                <c:pt idx="57">
                  <c:v>3.6742858970441737E-2</c:v>
                </c:pt>
                <c:pt idx="58">
                  <c:v>4.6889507191792489E-2</c:v>
                </c:pt>
                <c:pt idx="59">
                  <c:v>5.960406122318454E-2</c:v>
                </c:pt>
                <c:pt idx="60">
                  <c:v>7.5469853855020988E-2</c:v>
                </c:pt>
                <c:pt idx="61">
                  <c:v>9.5185030352073707E-2</c:v>
                </c:pt>
                <c:pt idx="62">
                  <c:v>0.11958075733124603</c:v>
                </c:pt>
                <c:pt idx="63">
                  <c:v>0.14964129868999815</c:v>
                </c:pt>
                <c:pt idx="64">
                  <c:v>0.18652591642635391</c:v>
                </c:pt>
                <c:pt idx="65">
                  <c:v>0.23159248741713492</c:v>
                </c:pt>
                <c:pt idx="66">
                  <c:v>0.28642264723912608</c:v>
                </c:pt>
                <c:pt idx="67">
                  <c:v>0.35284817875959906</c:v>
                </c:pt>
                <c:pt idx="68">
                  <c:v>0.43297825683459273</c:v>
                </c:pt>
                <c:pt idx="69">
                  <c:v>0.52922704207722482</c:v>
                </c:pt>
                <c:pt idx="70">
                  <c:v>0.64434098808612084</c:v>
                </c:pt>
                <c:pt idx="71">
                  <c:v>0.78142509042146935</c:v>
                </c:pt>
                <c:pt idx="72">
                  <c:v>0.94396716564161809</c:v>
                </c:pt>
                <c:pt idx="73">
                  <c:v>1.135859109453595</c:v>
                </c:pt>
                <c:pt idx="74">
                  <c:v>1.3614139501699274</c:v>
                </c:pt>
                <c:pt idx="75">
                  <c:v>1.6253773937856677</c:v>
                </c:pt>
                <c:pt idx="76">
                  <c:v>1.932932457543121</c:v>
                </c:pt>
                <c:pt idx="77">
                  <c:v>2.2896957180652757</c:v>
                </c:pt>
                <c:pt idx="78">
                  <c:v>2.7017036665956651</c:v>
                </c:pt>
                <c:pt idx="79">
                  <c:v>3.1753876762251871</c:v>
                </c:pt>
                <c:pt idx="80">
                  <c:v>3.7175361532292102</c:v>
                </c:pt>
                <c:pt idx="81">
                  <c:v>4.3352425738768368</c:v>
                </c:pt>
                <c:pt idx="82">
                  <c:v>5.0358383068615744</c:v>
                </c:pt>
                <c:pt idx="83">
                  <c:v>5.8268093942312031</c:v>
                </c:pt>
                <c:pt idx="84">
                  <c:v>6.7156968136297026</c:v>
                </c:pt>
                <c:pt idx="85">
                  <c:v>7.7099801715649763</c:v>
                </c:pt>
                <c:pt idx="86">
                  <c:v>8.8169452784794196</c:v>
                </c:pt>
                <c:pt idx="87">
                  <c:v>10.043536624802796</c:v>
                </c:pt>
                <c:pt idx="88">
                  <c:v>11.396196402308828</c:v>
                </c:pt>
                <c:pt idx="89">
                  <c:v>12.880692382811672</c:v>
                </c:pt>
                <c:pt idx="90">
                  <c:v>14.501937657588163</c:v>
                </c:pt>
                <c:pt idx="91">
                  <c:v>16.263805934275346</c:v>
                </c:pt>
                <c:pt idx="92">
                  <c:v>18.168946757721073</c:v>
                </c:pt>
                <c:pt idx="93">
                  <c:v>20.218605639324025</c:v>
                </c:pt>
                <c:pt idx="94">
                  <c:v>22.412454616696085</c:v>
                </c:pt>
                <c:pt idx="95">
                  <c:v>24.748439190974828</c:v>
                </c:pt>
                <c:pt idx="96">
                  <c:v>27.222647873971436</c:v>
                </c:pt>
                <c:pt idx="97">
                  <c:v>29.829210693395183</c:v>
                </c:pt>
                <c:pt idx="98">
                  <c:v>32.560232927174575</c:v>
                </c:pt>
                <c:pt idx="99">
                  <c:v>35.405770048439749</c:v>
                </c:pt>
                <c:pt idx="100">
                  <c:v>38.353849346770282</c:v>
                </c:pt>
                <c:pt idx="101">
                  <c:v>41.390542941722273</c:v>
                </c:pt>
                <c:pt idx="102">
                  <c:v>44.500095926572939</c:v>
                </c:pt>
                <c:pt idx="103">
                  <c:v>47.665112178053</c:v>
                </c:pt>
                <c:pt idx="104">
                  <c:v>50.866798967679486</c:v>
                </c:pt>
                <c:pt idx="105">
                  <c:v>54.085269935778044</c:v>
                </c:pt>
                <c:pt idx="106">
                  <c:v>57.299904280512273</c:v>
                </c:pt>
                <c:pt idx="107">
                  <c:v>60.489758214093882</c:v>
                </c:pt>
                <c:pt idx="108">
                  <c:v>63.634022899655328</c:v>
                </c:pt>
                <c:pt idx="109">
                  <c:v>66.712521260387717</c:v>
                </c:pt>
                <c:pt idx="110">
                  <c:v>69.706234306878784</c:v>
                </c:pt>
                <c:pt idx="111">
                  <c:v>72.597846020539549</c:v>
                </c:pt>
                <c:pt idx="112">
                  <c:v>75.372294418689364</c:v>
                </c:pt>
                <c:pt idx="113">
                  <c:v>78.017315268149204</c:v>
                </c:pt>
                <c:pt idx="114">
                  <c:v>80.52396405949402</c:v>
                </c:pt>
                <c:pt idx="115">
                  <c:v>82.887101347894401</c:v>
                </c:pt>
                <c:pt idx="116">
                  <c:v>85.105826445313298</c:v>
                </c:pt>
                <c:pt idx="117">
                  <c:v>87.183844737525348</c:v>
                </c:pt>
                <c:pt idx="118">
                  <c:v>89.129754614461717</c:v>
                </c:pt>
                <c:pt idx="119">
                  <c:v>90.95724114692301</c:v>
                </c:pt>
                <c:pt idx="120">
                  <c:v>92.685165209278992</c:v>
                </c:pt>
                <c:pt idx="121">
                  <c:v>94.337538717910277</c:v>
                </c:pt>
                <c:pt idx="122">
                  <c:v>95.943378998251589</c:v>
                </c:pt>
                <c:pt idx="123">
                  <c:v>97.536437968898397</c:v>
                </c:pt>
                <c:pt idx="124">
                  <c:v>99.15480479128415</c:v>
                </c:pt>
                <c:pt idx="125">
                  <c:v>100.84038381602456</c:v>
                </c:pt>
                <c:pt idx="126">
                  <c:v>102.63825299976688</c:v>
                </c:pt>
                <c:pt idx="127">
                  <c:v>104.59591139359992</c:v>
                </c:pt>
                <c:pt idx="128">
                  <c:v>106.76242773895446</c:v>
                </c:pt>
                <c:pt idx="129">
                  <c:v>109.18750556514802</c:v>
                </c:pt>
                <c:pt idx="130">
                  <c:v>111.9204833781873</c:v>
                </c:pt>
                <c:pt idx="131">
                  <c:v>115.00929147318259</c:v>
                </c:pt>
                <c:pt idx="132">
                  <c:v>118.49938950167066</c:v>
                </c:pt>
                <c:pt idx="133">
                  <c:v>122.43271109022145</c:v>
                </c:pt>
                <c:pt idx="134">
                  <c:v>126.84664344752042</c:v>
                </c:pt>
                <c:pt idx="135">
                  <c:v>131.77307092951148</c:v>
                </c:pt>
                <c:pt idx="136">
                  <c:v>137.23751187620607</c:v>
                </c:pt>
                <c:pt idx="137">
                  <c:v>143.25837761870534</c:v>
                </c:pt>
                <c:pt idx="138">
                  <c:v>149.84638132400579</c:v>
                </c:pt>
                <c:pt idx="139">
                  <c:v>157.00412225313724</c:v>
                </c:pt>
                <c:pt idx="140">
                  <c:v>164.7258680334709</c:v>
                </c:pt>
                <c:pt idx="141">
                  <c:v>172.99755368602416</c:v>
                </c:pt>
                <c:pt idx="142">
                  <c:v>181.79701142745441</c:v>
                </c:pt>
                <c:pt idx="143">
                  <c:v>191.09443973980768</c:v>
                </c:pt>
                <c:pt idx="144">
                  <c:v>200.85311395166889</c:v>
                </c:pt>
                <c:pt idx="145">
                  <c:v>211.0303337168769</c:v>
                </c:pt>
                <c:pt idx="146">
                  <c:v>221.57859547279196</c:v>
                </c:pt>
                <c:pt idx="147">
                  <c:v>232.44697037087374</c:v>
                </c:pt>
                <c:pt idx="148">
                  <c:v>243.58266053003516</c:v>
                </c:pt>
                <c:pt idx="149">
                  <c:v>254.93269898696624</c:v>
                </c:pt>
                <c:pt idx="150">
                  <c:v>266.44575167149912</c:v>
                </c:pt>
                <c:pt idx="151">
                  <c:v>278.07397337831196</c:v>
                </c:pt>
                <c:pt idx="152">
                  <c:v>289.77486431270108</c:v>
                </c:pt>
                <c:pt idx="153">
                  <c:v>301.51306961660691</c:v>
                </c:pt>
                <c:pt idx="154">
                  <c:v>313.26206157587137</c:v>
                </c:pt>
                <c:pt idx="155">
                  <c:v>325.00564319027848</c:v>
                </c:pt>
                <c:pt idx="156">
                  <c:v>336.7392126258307</c:v>
                </c:pt>
                <c:pt idx="157">
                  <c:v>348.47073089654543</c:v>
                </c:pt>
                <c:pt idx="158">
                  <c:v>360.22134000604478</c:v>
                </c:pt>
                <c:pt idx="159">
                  <c:v>372.02558571934435</c:v>
                </c:pt>
                <c:pt idx="160">
                  <c:v>383.93120806565133</c:v>
                </c:pt>
                <c:pt idx="161">
                  <c:v>395.9984734425434</c:v>
                </c:pt>
                <c:pt idx="162">
                  <c:v>408.29903458393073</c:v>
                </c:pt>
                <c:pt idx="163">
                  <c:v>420.91431836953575</c:v>
                </c:pt>
                <c:pt idx="164">
                  <c:v>433.93345612770219</c:v>
                </c:pt>
                <c:pt idx="165">
                  <c:v>447.45078629484146</c:v>
                </c:pt>
                <c:pt idx="166">
                  <c:v>461.56297456698303</c:v>
                </c:pt>
                <c:pt idx="167">
                  <c:v>476.36581150048499</c:v>
                </c:pt>
                <c:pt idx="168">
                  <c:v>491.95076137967237</c:v>
                </c:pt>
                <c:pt idx="169">
                  <c:v>508.40134851351792</c:v>
                </c:pt>
                <c:pt idx="170">
                  <c:v>525.78947747509244</c:v>
                </c:pt>
                <c:pt idx="171">
                  <c:v>544.17179166449046</c:v>
                </c:pt>
                <c:pt idx="172">
                  <c:v>563.58617956366379</c:v>
                </c:pt>
                <c:pt idx="173">
                  <c:v>584.04853981882013</c:v>
                </c:pt>
                <c:pt idx="174">
                  <c:v>605.5499146041268</c:v>
                </c:pt>
                <c:pt idx="175">
                  <c:v>628.05409545790042</c:v>
                </c:pt>
                <c:pt idx="176">
                  <c:v>651.49579693193743</c:v>
                </c:pt>
                <c:pt idx="177">
                  <c:v>675.77948108333317</c:v>
                </c:pt>
                <c:pt idx="178">
                  <c:v>700.77890030716424</c:v>
                </c:pt>
                <c:pt idx="179">
                  <c:v>726.33740764570882</c:v>
                </c:pt>
                <c:pt idx="180">
                  <c:v>752.2690630072201</c:v>
                </c:pt>
                <c:pt idx="181">
                  <c:v>778.36054128820683</c:v>
                </c:pt>
                <c:pt idx="182">
                  <c:v>804.37382491784183</c:v>
                </c:pt>
                <c:pt idx="183">
                  <c:v>830.04963957845655</c:v>
                </c:pt>
                <c:pt idx="184">
                  <c:v>855.11156861176482</c:v>
                </c:pt>
                <c:pt idx="185">
                  <c:v>879.27075969741065</c:v>
                </c:pt>
                <c:pt idx="186">
                  <c:v>902.23111757605773</c:v>
                </c:pt>
                <c:pt idx="187">
                  <c:v>923.69485962526835</c:v>
                </c:pt>
                <c:pt idx="188">
                  <c:v>943.36829762672983</c:v>
                </c:pt>
                <c:pt idx="189">
                  <c:v>960.96769962655685</c:v>
                </c:pt>
                <c:pt idx="190">
                  <c:v>976.22508081451258</c:v>
                </c:pt>
                <c:pt idx="191">
                  <c:v>988.89377203796005</c:v>
                </c:pt>
                <c:pt idx="192">
                  <c:v>998.75361905090881</c:v>
                </c:pt>
                <c:pt idx="193">
                  <c:v>1005.6156747462547</c:v>
                </c:pt>
                <c:pt idx="194">
                  <c:v>1009.3262601789792</c:v>
                </c:pt>
                <c:pt idx="195">
                  <c:v>1009.7702877126883</c:v>
                </c:pt>
                <c:pt idx="196">
                  <c:v>1006.8737605294953</c:v>
                </c:pt>
                <c:pt idx="197">
                  <c:v>1000.6053863131241</c:v>
                </c:pt>
                <c:pt idx="198">
                  <c:v>990.97726833307945</c:v>
                </c:pt>
                <c:pt idx="199">
                  <c:v>978.04466353845999</c:v>
                </c:pt>
                <c:pt idx="200">
                  <c:v>961.90482369964491</c:v>
                </c:pt>
                <c:pt idx="201">
                  <c:v>942.69496120414419</c:v>
                </c:pt>
                <c:pt idx="202">
                  <c:v>920.58940495334264</c:v>
                </c:pt>
                <c:pt idx="203">
                  <c:v>895.79603313375878</c:v>
                </c:pt>
                <c:pt idx="204">
                  <c:v>868.552087763847</c:v>
                </c:pt>
                <c:pt idx="205">
                  <c:v>839.11949030860558</c:v>
                </c:pt>
                <c:pt idx="206">
                  <c:v>807.77978790900295</c:v>
                </c:pt>
                <c:pt idx="207">
                  <c:v>774.82886567091532</c:v>
                </c:pt>
                <c:pt idx="208">
                  <c:v>740.57156194570905</c:v>
                </c:pt>
                <c:pt idx="209">
                  <c:v>705.3163207153234</c:v>
                </c:pt>
                <c:pt idx="210">
                  <c:v>669.37000834647347</c:v>
                </c:pt>
                <c:pt idx="211">
                  <c:v>633.03301151888229</c:v>
                </c:pt>
                <c:pt idx="212">
                  <c:v>596.5947195455168</c:v>
                </c:pt>
                <c:pt idx="213">
                  <c:v>560.32947828096894</c:v>
                </c:pt>
                <c:pt idx="214">
                  <c:v>524.49308495483228</c:v>
                </c:pt>
                <c:pt idx="215">
                  <c:v>489.31987433989678</c:v>
                </c:pt>
                <c:pt idx="216">
                  <c:v>455.02042734292326</c:v>
                </c:pt>
                <c:pt idx="217">
                  <c:v>421.77991409163195</c:v>
                </c:pt>
                <c:pt idx="218">
                  <c:v>389.75706549360353</c:v>
                </c:pt>
                <c:pt idx="219">
                  <c:v>359.08375062053989</c:v>
                </c:pt>
                <c:pt idx="220">
                  <c:v>329.86512257971992</c:v>
                </c:pt>
                <c:pt idx="221">
                  <c:v>302.18028311501996</c:v>
                </c:pt>
                <c:pt idx="222">
                  <c:v>276.08340628625672</c:v>
                </c:pt>
                <c:pt idx="223">
                  <c:v>251.60525432006887</c:v>
                </c:pt>
                <c:pt idx="224">
                  <c:v>228.7550141360139</c:v>
                </c:pt>
                <c:pt idx="225">
                  <c:v>207.5223810454028</c:v>
                </c:pt>
                <c:pt idx="226">
                  <c:v>187.87981652168571</c:v>
                </c:pt>
                <c:pt idx="227">
                  <c:v>169.78490951862346</c:v>
                </c:pt>
                <c:pt idx="228">
                  <c:v>153.18277525584128</c:v>
                </c:pt>
                <c:pt idx="229">
                  <c:v>138.0084313696394</c:v>
                </c:pt>
                <c:pt idx="230">
                  <c:v>124.18909847873043</c:v>
                </c:pt>
                <c:pt idx="231">
                  <c:v>111.64638017027794</c:v>
                </c:pt>
                <c:pt idx="232">
                  <c:v>100.29828582115495</c:v>
                </c:pt>
                <c:pt idx="233">
                  <c:v>90.061068200093047</c:v>
                </c:pt>
                <c:pt idx="234">
                  <c:v>80.850856135974425</c:v>
                </c:pt>
                <c:pt idx="235">
                  <c:v>72.585070453438234</c:v>
                </c:pt>
                <c:pt idx="236">
                  <c:v>65.183618629883426</c:v>
                </c:pt>
                <c:pt idx="237">
                  <c:v>58.569870077437855</c:v>
                </c:pt>
                <c:pt idx="238">
                  <c:v>52.671419476503267</c:v>
                </c:pt>
                <c:pt idx="239">
                  <c:v>47.420650127018405</c:v>
                </c:pt>
                <c:pt idx="240">
                  <c:v>42.755112817034068</c:v>
                </c:pt>
                <c:pt idx="241">
                  <c:v>38.617738259182651</c:v>
                </c:pt>
                <c:pt idx="242">
                  <c:v>34.956902768442859</c:v>
                </c:pt>
                <c:pt idx="243">
                  <c:v>31.726367630062288</c:v>
                </c:pt>
                <c:pt idx="244">
                  <c:v>28.885112638982115</c:v>
                </c:pt>
                <c:pt idx="245">
                  <c:v>26.397083695246085</c:v>
                </c:pt>
                <c:pt idx="246">
                  <c:v>24.23087323787658</c:v>
                </c:pt>
                <c:pt idx="247">
                  <c:v>22.359350816219372</c:v>
                </c:pt>
                <c:pt idx="248">
                  <c:v>20.759259352213665</c:v>
                </c:pt>
                <c:pt idx="249">
                  <c:v>19.410790752351748</c:v>
                </c:pt>
                <c:pt idx="250">
                  <c:v>18.297152583248575</c:v>
                </c:pt>
                <c:pt idx="251">
                  <c:v>17.404135616494159</c:v>
                </c:pt>
                <c:pt idx="252">
                  <c:v>16.719690246848</c:v>
                </c:pt>
                <c:pt idx="253">
                  <c:v>16.23351814636079</c:v>
                </c:pt>
                <c:pt idx="254">
                  <c:v>15.936684073369117</c:v>
                </c:pt>
                <c:pt idx="255">
                  <c:v>15.821251530685011</c:v>
                </c:pt>
                <c:pt idx="256">
                  <c:v>15.879944968152627</c:v>
                </c:pt>
                <c:pt idx="257">
                  <c:v>16.105840445747042</c:v>
                </c:pt>
                <c:pt idx="258">
                  <c:v>16.492086096323369</c:v>
                </c:pt>
                <c:pt idx="259">
                  <c:v>17.0316533268022</c:v>
                </c:pt>
                <c:pt idx="260">
                  <c:v>17.717119440374681</c:v>
                </c:pt>
                <c:pt idx="261">
                  <c:v>18.54048221388873</c:v>
                </c:pt>
                <c:pt idx="262">
                  <c:v>19.493006886008878</c:v>
                </c:pt>
                <c:pt idx="263">
                  <c:v>20.565105965494453</c:v>
                </c:pt>
                <c:pt idx="264">
                  <c:v>21.746252219927449</c:v>
                </c:pt>
                <c:pt idx="265">
                  <c:v>23.024925123036365</c:v>
                </c:pt>
                <c:pt idx="266">
                  <c:v>24.388590897962533</c:v>
                </c:pt>
                <c:pt idx="267">
                  <c:v>25.82371607660717</c:v>
                </c:pt>
                <c:pt idx="268">
                  <c:v>27.315814190594743</c:v>
                </c:pt>
                <c:pt idx="269">
                  <c:v>28.849524814404024</c:v>
                </c:pt>
                <c:pt idx="270">
                  <c:v>30.40872370112923</c:v>
                </c:pt>
                <c:pt idx="271">
                  <c:v>31.976662197658005</c:v>
                </c:pt>
                <c:pt idx="272">
                  <c:v>33.536133518148858</c:v>
                </c:pt>
                <c:pt idx="273">
                  <c:v>35.069662816294425</c:v>
                </c:pt>
                <c:pt idx="274">
                  <c:v>36.559717356174907</c:v>
                </c:pt>
                <c:pt idx="275">
                  <c:v>37.988932469720105</c:v>
                </c:pt>
                <c:pt idx="276">
                  <c:v>39.340348437046963</c:v>
                </c:pt>
                <c:pt idx="277">
                  <c:v>40.597652964795131</c:v>
                </c:pt>
                <c:pt idx="278">
                  <c:v>41.745423596884692</c:v>
                </c:pt>
                <c:pt idx="279">
                  <c:v>42.769364193035564</c:v>
                </c:pt>
                <c:pt idx="280">
                  <c:v>43.65652957486644</c:v>
                </c:pt>
                <c:pt idx="281">
                  <c:v>44.395532577164701</c:v>
                </c:pt>
                <c:pt idx="282">
                  <c:v>44.976728059149288</c:v>
                </c:pt>
                <c:pt idx="283">
                  <c:v>45.392368923577578</c:v>
                </c:pt>
                <c:pt idx="284">
                  <c:v>45.636729850171683</c:v>
                </c:pt>
                <c:pt idx="285">
                  <c:v>45.706195255621488</c:v>
                </c:pt>
                <c:pt idx="286">
                  <c:v>45.599308920671902</c:v>
                </c:pt>
                <c:pt idx="287">
                  <c:v>45.316783745112666</c:v>
                </c:pt>
                <c:pt idx="288">
                  <c:v>44.86147116899479</c:v>
                </c:pt>
                <c:pt idx="289">
                  <c:v>44.238290895703621</c:v>
                </c:pt>
                <c:pt idx="290">
                  <c:v>43.454122630933199</c:v>
                </c:pt>
                <c:pt idx="291">
                  <c:v>42.517662573327634</c:v>
                </c:pt>
                <c:pt idx="292">
                  <c:v>41.439248321749027</c:v>
                </c:pt>
                <c:pt idx="293">
                  <c:v>40.230656669330536</c:v>
                </c:pt>
                <c:pt idx="294">
                  <c:v>38.904879408859969</c:v>
                </c:pt>
                <c:pt idx="295">
                  <c:v>37.475882757521369</c:v>
                </c:pt>
                <c:pt idx="296">
                  <c:v>35.958356308514901</c:v>
                </c:pt>
                <c:pt idx="297">
                  <c:v>34.36745752646442</c:v>
                </c:pt>
                <c:pt idx="298">
                  <c:v>32.718557724913296</c:v>
                </c:pt>
                <c:pt idx="299">
                  <c:v>31.026995206986886</c:v>
                </c:pt>
                <c:pt idx="300">
                  <c:v>29.307840828056388</c:v>
                </c:pt>
                <c:pt idx="301">
                  <c:v>27.575680676583026</c:v>
                </c:pt>
                <c:pt idx="302">
                  <c:v>25.844419888323582</c:v>
                </c:pt>
                <c:pt idx="303">
                  <c:v>24.127110841477286</c:v>
                </c:pt>
                <c:pt idx="304">
                  <c:v>22.435808155338137</c:v>
                </c:pt>
                <c:pt idx="305">
                  <c:v>20.781452064988926</c:v>
                </c:pt>
                <c:pt idx="306">
                  <c:v>19.173780899180574</c:v>
                </c:pt>
                <c:pt idx="307">
                  <c:v>17.621272576669803</c:v>
                </c:pt>
                <c:pt idx="308">
                  <c:v>16.131114283184242</c:v>
                </c:pt>
                <c:pt idx="309">
                  <c:v>14.7091988176961</c:v>
                </c:pt>
                <c:pt idx="310">
                  <c:v>13.360145520289647</c:v>
                </c:pt>
                <c:pt idx="311">
                  <c:v>12.087343225709908</c:v>
                </c:pt>
                <c:pt idx="312">
                  <c:v>10.893012333978719</c:v>
                </c:pt>
                <c:pt idx="313">
                  <c:v>9.7782828541557727</c:v>
                </c:pt>
                <c:pt idx="314">
                  <c:v>8.7432851564684331</c:v>
                </c:pt>
                <c:pt idx="315">
                  <c:v>7.7872501555981231</c:v>
                </c:pt>
                <c:pt idx="316">
                  <c:v>6.9086157333161102</c:v>
                </c:pt>
                <c:pt idx="317">
                  <c:v>6.1051363796387239</c:v>
                </c:pt>
                <c:pt idx="318">
                  <c:v>5.3739932736425446</c:v>
                </c:pt>
                <c:pt idx="319">
                  <c:v>4.7119023222193102</c:v>
                </c:pt>
                <c:pt idx="320">
                  <c:v>4.1152180117150472</c:v>
                </c:pt>
                <c:pt idx="321">
                  <c:v>3.5800312880004297</c:v>
                </c:pt>
                <c:pt idx="322">
                  <c:v>3.1022600497131481</c:v>
                </c:pt>
                <c:pt idx="323">
                  <c:v>2.6777312052880093</c:v>
                </c:pt>
                <c:pt idx="324">
                  <c:v>2.302253593978878</c:v>
                </c:pt>
                <c:pt idx="325">
                  <c:v>1.971681396025001</c:v>
                </c:pt>
                <c:pt idx="326">
                  <c:v>1.6819679494886586</c:v>
                </c:pt>
                <c:pt idx="327">
                  <c:v>1.4292101462340199</c:v>
                </c:pt>
                <c:pt idx="328">
                  <c:v>1.2096837937089728</c:v>
                </c:pt>
                <c:pt idx="329">
                  <c:v>1.0198705015524914</c:v>
                </c:pt>
                <c:pt idx="330">
                  <c:v>0.8564767830218234</c:v>
                </c:pt>
                <c:pt idx="331">
                  <c:v>0.71644615265787981</c:v>
                </c:pt>
                <c:pt idx="332">
                  <c:v>0.59696505661384247</c:v>
                </c:pt>
                <c:pt idx="333">
                  <c:v>0.49546349443568682</c:v>
                </c:pt>
                <c:pt idx="334">
                  <c:v>0.40961118530559404</c:v>
                </c:pt>
                <c:pt idx="335">
                  <c:v>0.33731010255432958</c:v>
                </c:pt>
                <c:pt idx="336">
                  <c:v>0.27668415238965921</c:v>
                </c:pt>
                <c:pt idx="337">
                  <c:v>0.22606671098339104</c:v>
                </c:pt>
                <c:pt idx="338">
                  <c:v>0.18398666263193839</c:v>
                </c:pt>
                <c:pt idx="339">
                  <c:v>0.14915350463946972</c:v>
                </c:pt>
                <c:pt idx="340">
                  <c:v>0.12044200531762383</c:v>
                </c:pt>
                <c:pt idx="341">
                  <c:v>9.6876822958217756E-2</c:v>
                </c:pt>
                <c:pt idx="342">
                  <c:v>7.7617418189288315E-2</c:v>
                </c:pt>
                <c:pt idx="343">
                  <c:v>6.1943521577234623E-2</c:v>
                </c:pt>
                <c:pt idx="344">
                  <c:v>4.9241353966439978E-2</c:v>
                </c:pt>
                <c:pt idx="345">
                  <c:v>3.899073972954812E-2</c:v>
                </c:pt>
                <c:pt idx="346">
                  <c:v>3.0753203207881177E-2</c:v>
                </c:pt>
                <c:pt idx="347">
                  <c:v>2.4161096270306642E-2</c:v>
                </c:pt>
                <c:pt idx="348">
                  <c:v>1.8907769890648789E-2</c:v>
                </c:pt>
                <c:pt idx="349">
                  <c:v>1.4738774534238537E-2</c:v>
                </c:pt>
                <c:pt idx="350">
                  <c:v>1.1444052380238042E-2</c:v>
                </c:pt>
                <c:pt idx="351">
                  <c:v>8.8510683226895592E-3</c:v>
                </c:pt>
                <c:pt idx="352">
                  <c:v>6.8188155666254469E-3</c:v>
                </c:pt>
                <c:pt idx="353">
                  <c:v>5.232624728628699E-3</c:v>
                </c:pt>
                <c:pt idx="354">
                  <c:v>3.9997019451221416E-3</c:v>
                </c:pt>
                <c:pt idx="355">
                  <c:v>3.0453209046772088E-3</c:v>
                </c:pt>
                <c:pt idx="356">
                  <c:v>2.3095953303933301E-3</c:v>
                </c:pt>
                <c:pt idx="357">
                  <c:v>1.7447616885670795E-3</c:v>
                </c:pt>
                <c:pt idx="358">
                  <c:v>1.3129063071332049E-3</c:v>
                </c:pt>
                <c:pt idx="359">
                  <c:v>9.8407624298213416E-4</c:v>
                </c:pt>
                <c:pt idx="360">
                  <c:v>7.3471880348976689E-4</c:v>
                </c:pt>
                <c:pt idx="361">
                  <c:v>5.4640033469480296E-4</c:v>
                </c:pt>
                <c:pt idx="362">
                  <c:v>4.0476052745425616E-4</c:v>
                </c:pt>
                <c:pt idx="363">
                  <c:v>2.9866390848789311E-4</c:v>
                </c:pt>
                <c:pt idx="364">
                  <c:v>2.1951526679529385E-4</c:v>
                </c:pt>
                <c:pt idx="365">
                  <c:v>1.6071044736029971E-4</c:v>
                </c:pt>
                <c:pt idx="366">
                  <c:v>1.1719818466600681E-4</c:v>
                </c:pt>
                <c:pt idx="367">
                  <c:v>8.5132434723489354E-5</c:v>
                </c:pt>
                <c:pt idx="368">
                  <c:v>6.1598000918068981E-5</c:v>
                </c:pt>
                <c:pt idx="369">
                  <c:v>4.439515497611431E-5</c:v>
                </c:pt>
                <c:pt idx="370">
                  <c:v>3.1871457860904505E-5</c:v>
                </c:pt>
                <c:pt idx="371">
                  <c:v>2.2791120481174346E-5</c:v>
                </c:pt>
                <c:pt idx="372">
                  <c:v>1.6234047751488148E-5</c:v>
                </c:pt>
                <c:pt idx="373">
                  <c:v>1.1518219639586591E-5</c:v>
                </c:pt>
                <c:pt idx="374">
                  <c:v>8.1403164291794676E-6</c:v>
                </c:pt>
                <c:pt idx="375">
                  <c:v>5.7305276568754229E-6</c:v>
                </c:pt>
                <c:pt idx="376">
                  <c:v>4.018327534566418E-6</c:v>
                </c:pt>
                <c:pt idx="377">
                  <c:v>2.8066835434623634E-6</c:v>
                </c:pt>
                <c:pt idx="378">
                  <c:v>1.9527154289510787E-6</c:v>
                </c:pt>
                <c:pt idx="379">
                  <c:v>1.3532619220290451E-6</c:v>
                </c:pt>
                <c:pt idx="380">
                  <c:v>9.3416192148027671E-7</c:v>
                </c:pt>
                <c:pt idx="381">
                  <c:v>6.4233243672786727E-7</c:v>
                </c:pt>
                <c:pt idx="382">
                  <c:v>4.3994151041943285E-7</c:v>
                </c:pt>
                <c:pt idx="383">
                  <c:v>3.001424504045184E-7</c:v>
                </c:pt>
                <c:pt idx="384">
                  <c:v>2.0396577541069273E-7</c:v>
                </c:pt>
                <c:pt idx="385">
                  <c:v>1.3806530996542695E-7</c:v>
                </c:pt>
                <c:pt idx="386">
                  <c:v>9.3091330679230429E-8</c:v>
                </c:pt>
                <c:pt idx="387">
                  <c:v>6.2521774960018668E-8</c:v>
                </c:pt>
                <c:pt idx="388">
                  <c:v>4.1826425776321743E-8</c:v>
                </c:pt>
                <c:pt idx="389">
                  <c:v>2.7871966017959463E-8</c:v>
                </c:pt>
                <c:pt idx="390">
                  <c:v>1.8500431083492013E-8</c:v>
                </c:pt>
                <c:pt idx="391">
                  <c:v>1.2231887750817573E-8</c:v>
                </c:pt>
                <c:pt idx="392">
                  <c:v>8.0556858291408023E-9</c:v>
                </c:pt>
                <c:pt idx="393">
                  <c:v>5.2845614026001428E-9</c:v>
                </c:pt>
                <c:pt idx="394">
                  <c:v>3.4531287473902473E-9</c:v>
                </c:pt>
                <c:pt idx="395">
                  <c:v>2.2475739410748853E-9</c:v>
                </c:pt>
                <c:pt idx="396">
                  <c:v>1.4571779800304351E-9</c:v>
                </c:pt>
                <c:pt idx="397">
                  <c:v>9.4104113125567005E-10</c:v>
                </c:pt>
                <c:pt idx="398">
                  <c:v>6.0534367209902179E-10</c:v>
                </c:pt>
                <c:pt idx="399">
                  <c:v>3.8787590536559182E-10</c:v>
                </c:pt>
                <c:pt idx="400">
                  <c:v>2.4756029541267063E-10</c:v>
                </c:pt>
                <c:pt idx="401">
                  <c:v>1.5738617357215222E-10</c:v>
                </c:pt>
                <c:pt idx="402">
                  <c:v>9.9666579979885417E-11</c:v>
                </c:pt>
                <c:pt idx="403">
                  <c:v>6.2868041259843317E-11</c:v>
                </c:pt>
                <c:pt idx="404">
                  <c:v>3.950096429600896E-11</c:v>
                </c:pt>
                <c:pt idx="405">
                  <c:v>2.4721957786354259E-11</c:v>
                </c:pt>
                <c:pt idx="406">
                  <c:v>1.5411872867525054E-11</c:v>
                </c:pt>
                <c:pt idx="407">
                  <c:v>9.5702959886346856E-12</c:v>
                </c:pt>
                <c:pt idx="408">
                  <c:v>5.9196048352907548E-12</c:v>
                </c:pt>
                <c:pt idx="409">
                  <c:v>3.6471821803552249E-12</c:v>
                </c:pt>
                <c:pt idx="410">
                  <c:v>2.2383066907239175E-12</c:v>
                </c:pt>
                <c:pt idx="411">
                  <c:v>1.3682930563832891E-12</c:v>
                </c:pt>
                <c:pt idx="412">
                  <c:v>8.3317465016172717E-13</c:v>
                </c:pt>
                <c:pt idx="413">
                  <c:v>5.0534778573514342E-13</c:v>
                </c:pt>
                <c:pt idx="414">
                  <c:v>3.0531073937442162E-13</c:v>
                </c:pt>
                <c:pt idx="415">
                  <c:v>1.8373470203799193E-13</c:v>
                </c:pt>
                <c:pt idx="416">
                  <c:v>1.1013812846318384E-13</c:v>
                </c:pt>
                <c:pt idx="417">
                  <c:v>6.5762995938388517E-14</c:v>
                </c:pt>
                <c:pt idx="418">
                  <c:v>3.9113157976923802E-14</c:v>
                </c:pt>
                <c:pt idx="419">
                  <c:v>2.3171895901120009E-14</c:v>
                </c:pt>
                <c:pt idx="420">
                  <c:v>1.3674065316027331E-14</c:v>
                </c:pt>
                <c:pt idx="421">
                  <c:v>8.0376876620558294E-15</c:v>
                </c:pt>
                <c:pt idx="422">
                  <c:v>4.7061091563102487E-15</c:v>
                </c:pt>
                <c:pt idx="423">
                  <c:v>2.7446707951130753E-15</c:v>
                </c:pt>
                <c:pt idx="424">
                  <c:v>1.5944684151234691E-15</c:v>
                </c:pt>
                <c:pt idx="425">
                  <c:v>9.2265422498935663E-16</c:v>
                </c:pt>
                <c:pt idx="426">
                  <c:v>5.3181358058407094E-16</c:v>
                </c:pt>
                <c:pt idx="427">
                  <c:v>3.0533547604530768E-16</c:v>
                </c:pt>
                <c:pt idx="428">
                  <c:v>1.7461940514435326E-16</c:v>
                </c:pt>
                <c:pt idx="429">
                  <c:v>9.9472981853333871E-17</c:v>
                </c:pt>
                <c:pt idx="430">
                  <c:v>5.6443659550751029E-17</c:v>
                </c:pt>
                <c:pt idx="431">
                  <c:v>3.1902343373429304E-17</c:v>
                </c:pt>
                <c:pt idx="432">
                  <c:v>1.7960871311595073E-17</c:v>
                </c:pt>
                <c:pt idx="433">
                  <c:v>1.0072322245725799E-17</c:v>
                </c:pt>
                <c:pt idx="434">
                  <c:v>5.6263820252348128E-18</c:v>
                </c:pt>
                <c:pt idx="435">
                  <c:v>3.1305901660708421E-18</c:v>
                </c:pt>
                <c:pt idx="436">
                  <c:v>1.7350844235053532E-18</c:v>
                </c:pt>
                <c:pt idx="437">
                  <c:v>9.5788285475030572E-19</c:v>
                </c:pt>
                <c:pt idx="438">
                  <c:v>5.2674640864397578E-19</c:v>
                </c:pt>
                <c:pt idx="439">
                  <c:v>2.8852813016042758E-19</c:v>
                </c:pt>
                <c:pt idx="440">
                  <c:v>1.5742443156937115E-19</c:v>
                </c:pt>
                <c:pt idx="441">
                  <c:v>8.5556596742372948E-20</c:v>
                </c:pt>
                <c:pt idx="442">
                  <c:v>4.6316129828388327E-20</c:v>
                </c:pt>
                <c:pt idx="443">
                  <c:v>2.4975168035163143E-20</c:v>
                </c:pt>
                <c:pt idx="444">
                  <c:v>1.3414731040990336E-20</c:v>
                </c:pt>
                <c:pt idx="445">
                  <c:v>7.1771647435852624E-21</c:v>
                </c:pt>
                <c:pt idx="446">
                  <c:v>3.8249103025254047E-21</c:v>
                </c:pt>
                <c:pt idx="447">
                  <c:v>2.0304251749415886E-21</c:v>
                </c:pt>
                <c:pt idx="448">
                  <c:v>1.0736188268178944E-21</c:v>
                </c:pt>
                <c:pt idx="449">
                  <c:v>5.6547139722455451E-22</c:v>
                </c:pt>
                <c:pt idx="450">
                  <c:v>2.9666653587880294E-22</c:v>
                </c:pt>
                <c:pt idx="451">
                  <c:v>1.5503290083740116E-22</c:v>
                </c:pt>
                <c:pt idx="452">
                  <c:v>8.0700565978668106E-23</c:v>
                </c:pt>
                <c:pt idx="453">
                  <c:v>4.1843372679388825E-23</c:v>
                </c:pt>
                <c:pt idx="454">
                  <c:v>2.1610965943813357E-23</c:v>
                </c:pt>
                <c:pt idx="455">
                  <c:v>1.1117805447711091E-23</c:v>
                </c:pt>
                <c:pt idx="456">
                  <c:v>5.6971985564574538E-24</c:v>
                </c:pt>
                <c:pt idx="457">
                  <c:v>2.9080444180512991E-24</c:v>
                </c:pt>
                <c:pt idx="458">
                  <c:v>1.4785571319264186E-24</c:v>
                </c:pt>
                <c:pt idx="459">
                  <c:v>7.4881162797885268E-25</c:v>
                </c:pt>
                <c:pt idx="460">
                  <c:v>3.7774997443137503E-25</c:v>
                </c:pt>
                <c:pt idx="461">
                  <c:v>1.8981638671084207E-25</c:v>
                </c:pt>
                <c:pt idx="462">
                  <c:v>9.5008039182526138E-26</c:v>
                </c:pt>
                <c:pt idx="463">
                  <c:v>4.7367929596461122E-26</c:v>
                </c:pt>
                <c:pt idx="464">
                  <c:v>2.3523711511646268E-26</c:v>
                </c:pt>
                <c:pt idx="465">
                  <c:v>1.16365618281547E-26</c:v>
                </c:pt>
                <c:pt idx="466">
                  <c:v>5.7337785105405598E-27</c:v>
                </c:pt>
                <c:pt idx="467">
                  <c:v>2.814197276702665E-27</c:v>
                </c:pt>
                <c:pt idx="468">
                  <c:v>1.3758324830464051E-27</c:v>
                </c:pt>
                <c:pt idx="469">
                  <c:v>6.6999872116185232E-28</c:v>
                </c:pt>
                <c:pt idx="470">
                  <c:v>3.2499732266333237E-28</c:v>
                </c:pt>
                <c:pt idx="471">
                  <c:v>1.5703012895493981E-28</c:v>
                </c:pt>
                <c:pt idx="472">
                  <c:v>7.5575944944527282E-29</c:v>
                </c:pt>
                <c:pt idx="473">
                  <c:v>3.6231104962308475E-29</c:v>
                </c:pt>
                <c:pt idx="474">
                  <c:v>1.730122949545099E-29</c:v>
                </c:pt>
                <c:pt idx="475">
                  <c:v>8.2294298831149293E-30</c:v>
                </c:pt>
                <c:pt idx="476">
                  <c:v>3.8990600707190844E-30</c:v>
                </c:pt>
                <c:pt idx="477">
                  <c:v>1.8401257284969781E-30</c:v>
                </c:pt>
                <c:pt idx="478">
                  <c:v>8.6503257786000309E-31</c:v>
                </c:pt>
                <c:pt idx="479">
                  <c:v>4.0505577112670828E-31</c:v>
                </c:pt>
                <c:pt idx="480">
                  <c:v>1.889272397066747E-31</c:v>
                </c:pt>
                <c:pt idx="481">
                  <c:v>8.7775180081118922E-32</c:v>
                </c:pt>
                <c:pt idx="482">
                  <c:v>4.0620594334401889E-32</c:v>
                </c:pt>
                <c:pt idx="483">
                  <c:v>1.8724844176040272E-32</c:v>
                </c:pt>
                <c:pt idx="484">
                  <c:v>8.597804103178632E-33</c:v>
                </c:pt>
                <c:pt idx="485">
                  <c:v>3.9323690897476891E-33</c:v>
                </c:pt>
                <c:pt idx="486">
                  <c:v>1.7915065330345355E-33</c:v>
                </c:pt>
                <c:pt idx="487">
                  <c:v>8.1298009665980365E-34</c:v>
                </c:pt>
                <c:pt idx="488">
                  <c:v>3.6748433006749733E-34</c:v>
                </c:pt>
                <c:pt idx="489">
                  <c:v>1.6546080436828413E-34</c:v>
                </c:pt>
                <c:pt idx="490">
                  <c:v>7.4207676221877825E-35</c:v>
                </c:pt>
                <c:pt idx="491">
                  <c:v>3.3151251443113322E-35</c:v>
                </c:pt>
                <c:pt idx="492">
                  <c:v>1.4751915545512492E-35</c:v>
                </c:pt>
                <c:pt idx="493">
                  <c:v>6.5387435086665345E-36</c:v>
                </c:pt>
                <c:pt idx="494">
                  <c:v>2.8869388236421074E-36</c:v>
                </c:pt>
                <c:pt idx="495">
                  <c:v>1.2696331538484646E-36</c:v>
                </c:pt>
                <c:pt idx="496">
                  <c:v>5.5618122306990779E-37</c:v>
                </c:pt>
                <c:pt idx="497">
                  <c:v>2.4268994629239887E-37</c:v>
                </c:pt>
                <c:pt idx="498">
                  <c:v>1.0548352705748843E-37</c:v>
                </c:pt>
                <c:pt idx="499">
                  <c:v>4.5668305201276138E-38</c:v>
                </c:pt>
                <c:pt idx="500">
                  <c:v>1.9694390336222114E-38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-15.789993907816056</c:v>
                </c:pt>
                <c:pt idx="1">
                  <c:v>5.3722198670926602</c:v>
                </c:pt>
                <c:pt idx="2">
                  <c:v>-4.4655663580164893</c:v>
                </c:pt>
                <c:pt idx="3">
                  <c:v>6.6966474168464583</c:v>
                </c:pt>
                <c:pt idx="4">
                  <c:v>-9.1411388083339951</c:v>
                </c:pt>
                <c:pt idx="5">
                  <c:v>6.021074966418313</c:v>
                </c:pt>
                <c:pt idx="6">
                  <c:v>-16.816711258933569</c:v>
                </c:pt>
                <c:pt idx="7">
                  <c:v>-13.654497484443942</c:v>
                </c:pt>
                <c:pt idx="8">
                  <c:v>13.507716289800845</c:v>
                </c:pt>
                <c:pt idx="9">
                  <c:v>-11.330069936325682</c:v>
                </c:pt>
                <c:pt idx="10">
                  <c:v>-12.167856163016502</c:v>
                </c:pt>
                <c:pt idx="11">
                  <c:v>1.9943576094364772</c:v>
                </c:pt>
                <c:pt idx="12">
                  <c:v>-29.843428619391563</c:v>
                </c:pt>
                <c:pt idx="13">
                  <c:v>-18.681214850145498</c:v>
                </c:pt>
                <c:pt idx="14">
                  <c:v>-19.519001083773556</c:v>
                </c:pt>
                <c:pt idx="15">
                  <c:v>-38.356787321677906</c:v>
                </c:pt>
                <c:pt idx="16">
                  <c:v>-1.1945735659135015</c:v>
                </c:pt>
                <c:pt idx="17">
                  <c:v>-14.032359819487667</c:v>
                </c:pt>
                <c:pt idx="18">
                  <c:v>-25.870146086778597</c:v>
                </c:pt>
                <c:pt idx="19">
                  <c:v>-6.7079323741342414</c:v>
                </c:pt>
                <c:pt idx="20">
                  <c:v>0.45428130928009169</c:v>
                </c:pt>
                <c:pt idx="21">
                  <c:v>-3.3835050497097381</c:v>
                </c:pt>
                <c:pt idx="22">
                  <c:v>-4.2212914699661681</c:v>
                </c:pt>
                <c:pt idx="23">
                  <c:v>4.9409220216285572</c:v>
                </c:pt>
                <c:pt idx="24">
                  <c:v>-0.8968646130816319</c:v>
                </c:pt>
                <c:pt idx="25">
                  <c:v>3.2653485719814181</c:v>
                </c:pt>
                <c:pt idx="26">
                  <c:v>6.4275615009420708</c:v>
                </c:pt>
                <c:pt idx="27">
                  <c:v>-5.4102259325079434</c:v>
                </c:pt>
                <c:pt idx="28">
                  <c:v>0.75198612332636972</c:v>
                </c:pt>
                <c:pt idx="29">
                  <c:v>-10.085802537550229</c:v>
                </c:pt>
                <c:pt idx="30">
                  <c:v>-16.923592200030779</c:v>
                </c:pt>
                <c:pt idx="31">
                  <c:v>4.2386167435971851</c:v>
                </c:pt>
                <c:pt idx="32">
                  <c:v>-4.5991762444885893</c:v>
                </c:pt>
                <c:pt idx="33">
                  <c:v>1.5630281015918741</c:v>
                </c:pt>
                <c:pt idx="34">
                  <c:v>2.7252287841742957</c:v>
                </c:pt>
                <c:pt idx="35">
                  <c:v>-14.112575546622697</c:v>
                </c:pt>
                <c:pt idx="36">
                  <c:v>5.0496132908326317</c:v>
                </c:pt>
                <c:pt idx="37">
                  <c:v>9.2117928579204502</c:v>
                </c:pt>
                <c:pt idx="38">
                  <c:v>22.373959898731069</c:v>
                </c:pt>
                <c:pt idx="39">
                  <c:v>13.536110085521821</c:v>
                </c:pt>
                <c:pt idx="40">
                  <c:v>-0.30176230838752327</c:v>
                </c:pt>
                <c:pt idx="41">
                  <c:v>4.8603351732160318</c:v>
                </c:pt>
                <c:pt idx="42">
                  <c:v>-18.977607362318604</c:v>
                </c:pt>
                <c:pt idx="43">
                  <c:v>-0.81560282908904602</c:v>
                </c:pt>
                <c:pt idx="44">
                  <c:v>-8.6536680087483386</c:v>
                </c:pt>
                <c:pt idx="45">
                  <c:v>1.5081753909514686</c:v>
                </c:pt>
                <c:pt idx="46">
                  <c:v>26.669899419185871</c:v>
                </c:pt>
                <c:pt idx="47">
                  <c:v>-2.1685317471538728</c:v>
                </c:pt>
                <c:pt idx="48">
                  <c:v>-14.007163807373194</c:v>
                </c:pt>
                <c:pt idx="49">
                  <c:v>10.153945212653969</c:v>
                </c:pt>
                <c:pt idx="50">
                  <c:v>2.3147219820447273</c:v>
                </c:pt>
                <c:pt idx="51">
                  <c:v>6.4750742666299574</c:v>
                </c:pt>
                <c:pt idx="52">
                  <c:v>-1.3651133911124631</c:v>
                </c:pt>
                <c:pt idx="53">
                  <c:v>-27.205984825608581</c:v>
                </c:pt>
                <c:pt idx="54">
                  <c:v>-4.0477183558117069</c:v>
                </c:pt>
                <c:pt idx="55">
                  <c:v>-6.8905339747172576</c:v>
                </c:pt>
                <c:pt idx="56">
                  <c:v>0.26529824644033057</c:v>
                </c:pt>
                <c:pt idx="57">
                  <c:v>-13.580551595192205</c:v>
                </c:pt>
                <c:pt idx="58">
                  <c:v>-0.42848446847352734</c:v>
                </c:pt>
                <c:pt idx="59">
                  <c:v>2.7210147524341992</c:v>
                </c:pt>
                <c:pt idx="60">
                  <c:v>13.867362734742391</c:v>
                </c:pt>
                <c:pt idx="61">
                  <c:v>27.009861333184457</c:v>
                </c:pt>
                <c:pt idx="62">
                  <c:v>-7.852320618855142</c:v>
                </c:pt>
                <c:pt idx="63">
                  <c:v>8.2798326147256791</c:v>
                </c:pt>
                <c:pt idx="64">
                  <c:v>-2.5948382280711035</c:v>
                </c:pt>
                <c:pt idx="65">
                  <c:v>5.5223089758776887</c:v>
                </c:pt>
                <c:pt idx="66">
                  <c:v>18.629692590994818</c:v>
                </c:pt>
                <c:pt idx="67">
                  <c:v>-2.2745191655860832</c:v>
                </c:pt>
                <c:pt idx="68">
                  <c:v>11.807564531278496</c:v>
                </c:pt>
                <c:pt idx="69">
                  <c:v>-21.126470479024562</c:v>
                </c:pt>
                <c:pt idx="70">
                  <c:v>-14.079370650093885</c:v>
                </c:pt>
                <c:pt idx="71">
                  <c:v>19.945759022510341</c:v>
                </c:pt>
                <c:pt idx="72">
                  <c:v>-3.0545692777706903</c:v>
                </c:pt>
                <c:pt idx="73">
                  <c:v>32.915752553357358</c:v>
                </c:pt>
                <c:pt idx="74">
                  <c:v>-5.147588512419853</c:v>
                </c:pt>
                <c:pt idx="75">
                  <c:v>-22.249338181095567</c:v>
                </c:pt>
                <c:pt idx="76">
                  <c:v>8.6053205300861002</c:v>
                </c:pt>
                <c:pt idx="77">
                  <c:v>8.4107710445003363</c:v>
                </c:pt>
                <c:pt idx="78">
                  <c:v>1.1609768709095194</c:v>
                </c:pt>
                <c:pt idx="79">
                  <c:v>-6.1504933637808836</c:v>
                </c:pt>
                <c:pt idx="80">
                  <c:v>-26.53042806584488</c:v>
                </c:pt>
                <c:pt idx="81">
                  <c:v>1.014079288446613</c:v>
                </c:pt>
                <c:pt idx="82">
                  <c:v>20.475697330401903</c:v>
                </c:pt>
                <c:pt idx="83">
                  <c:v>5.8469400179713933</c:v>
                </c:pt>
                <c:pt idx="84">
                  <c:v>5.1202663735124672</c:v>
                </c:pt>
                <c:pt idx="85">
                  <c:v>4.2881967905167668</c:v>
                </c:pt>
                <c:pt idx="86">
                  <c:v>22.343445458541897</c:v>
                </c:pt>
                <c:pt idx="87">
                  <c:v>-7.7209321128419059</c:v>
                </c:pt>
                <c:pt idx="88">
                  <c:v>-2.9113781154088194</c:v>
                </c:pt>
                <c:pt idx="89">
                  <c:v>22.766339679027908</c:v>
                </c:pt>
                <c:pt idx="90">
                  <c:v>33.30730817919099</c:v>
                </c:pt>
                <c:pt idx="91">
                  <c:v>18.707653677443382</c:v>
                </c:pt>
                <c:pt idx="92">
                  <c:v>12.964726628937228</c:v>
                </c:pt>
                <c:pt idx="93">
                  <c:v>3.0772815222738501</c:v>
                </c:pt>
                <c:pt idx="94">
                  <c:v>1.0456463198409089</c:v>
                </c:pt>
                <c:pt idx="95">
                  <c:v>9.8718755205021935</c:v>
                </c:pt>
                <c:pt idx="96">
                  <c:v>10.559880612444704</c:v>
                </c:pt>
                <c:pt idx="97">
                  <c:v>10.115531567960986</c:v>
                </c:pt>
                <c:pt idx="98">
                  <c:v>-26.453276890879287</c:v>
                </c:pt>
                <c:pt idx="99">
                  <c:v>-13.136600237208071</c:v>
                </c:pt>
                <c:pt idx="100">
                  <c:v>1.0775342394009684</c:v>
                </c:pt>
                <c:pt idx="101">
                  <c:v>-4.7969455806119043</c:v>
                </c:pt>
                <c:pt idx="102">
                  <c:v>-5.744284790522542</c:v>
                </c:pt>
                <c:pt idx="103">
                  <c:v>21.252912732936515</c:v>
                </c:pt>
                <c:pt idx="104">
                  <c:v>-1.7865602817499422</c:v>
                </c:pt>
                <c:pt idx="105">
                  <c:v>12.157182525090619</c:v>
                </c:pt>
                <c:pt idx="106">
                  <c:v>6.1047619552959631</c:v>
                </c:pt>
                <c:pt idx="107">
                  <c:v>-6.9228782033460732</c:v>
                </c:pt>
                <c:pt idx="108">
                  <c:v>1.0950708860320546</c:v>
                </c:pt>
                <c:pt idx="109">
                  <c:v>-12.821213699760762</c:v>
                </c:pt>
                <c:pt idx="110">
                  <c:v>-0.65271297131270956</c:v>
                </c:pt>
                <c:pt idx="111">
                  <c:v>-7.3821109100339015</c:v>
                </c:pt>
                <c:pt idx="112">
                  <c:v>9.0056544667558569</c:v>
                </c:pt>
                <c:pt idx="113">
                  <c:v>-0.47715260776440971</c:v>
                </c:pt>
                <c:pt idx="114">
                  <c:v>4.178412375830348</c:v>
                </c:pt>
                <c:pt idx="115">
                  <c:v>-18.02251113763046</c:v>
                </c:pt>
                <c:pt idx="116">
                  <c:v>-1.0790224601102381</c:v>
                </c:pt>
                <c:pt idx="117">
                  <c:v>-14.99482697738226</c:v>
                </c:pt>
                <c:pt idx="118">
                  <c:v>-14.778523079379511</c:v>
                </c:pt>
                <c:pt idx="119">
                  <c:v>-3.443795836900776</c:v>
                </c:pt>
                <c:pt idx="120">
                  <c:v>9.9904938756823611</c:v>
                </c:pt>
                <c:pt idx="121">
                  <c:v>6.5003341419874658</c:v>
                </c:pt>
                <c:pt idx="122">
                  <c:v>-18.943292363414272</c:v>
                </c:pt>
                <c:pt idx="123">
                  <c:v>-7.3741375591219622</c:v>
                </c:pt>
                <c:pt idx="124">
                  <c:v>-15.830290606567686</c:v>
                </c:pt>
                <c:pt idx="125">
                  <c:v>-5.3536558563689738</c:v>
                </c:pt>
                <c:pt idx="126">
                  <c:v>-1.989311265171267</c:v>
                </c:pt>
                <c:pt idx="127">
                  <c:v>4.2152441159348086</c:v>
                </c:pt>
                <c:pt idx="128">
                  <c:v>16.210941545519844</c:v>
                </c:pt>
                <c:pt idx="129">
                  <c:v>9.9480774942658599</c:v>
                </c:pt>
                <c:pt idx="130">
                  <c:v>6.3773134561661493</c:v>
                </c:pt>
                <c:pt idx="131">
                  <c:v>10.450719136110436</c:v>
                </c:pt>
                <c:pt idx="132">
                  <c:v>-8.8771651174385227</c:v>
                </c:pt>
                <c:pt idx="133">
                  <c:v>16.351727068950268</c:v>
                </c:pt>
                <c:pt idx="134">
                  <c:v>-4.8999915134091339</c:v>
                </c:pt>
                <c:pt idx="135">
                  <c:v>19.335794779539384</c:v>
                </c:pt>
                <c:pt idx="136">
                  <c:v>-4.966432392215637</c:v>
                </c:pt>
                <c:pt idx="137">
                  <c:v>4.1749156402246683</c:v>
                </c:pt>
                <c:pt idx="138">
                  <c:v>6.7491257098633355</c:v>
                </c:pt>
                <c:pt idx="139">
                  <c:v>-7.246401444328086</c:v>
                </c:pt>
                <c:pt idx="140">
                  <c:v>17.19406655027737</c:v>
                </c:pt>
                <c:pt idx="141">
                  <c:v>5.0845946726641387</c:v>
                </c:pt>
                <c:pt idx="142">
                  <c:v>5.4473507061730118</c:v>
                </c:pt>
                <c:pt idx="143">
                  <c:v>7.3121361687561262</c:v>
                </c:pt>
                <c:pt idx="144">
                  <c:v>1.7156757318344944</c:v>
                </c:pt>
                <c:pt idx="145">
                  <c:v>9.7006697415656049</c:v>
                </c:pt>
                <c:pt idx="146">
                  <c:v>-9.685378239409431</c:v>
                </c:pt>
                <c:pt idx="147">
                  <c:v>-6.3915393625520949</c:v>
                </c:pt>
                <c:pt idx="148">
                  <c:v>-0.36501574677348003</c:v>
                </c:pt>
                <c:pt idx="149">
                  <c:v>-10.55284042876545</c:v>
                </c:pt>
                <c:pt idx="150">
                  <c:v>3.0963206616412435</c:v>
                </c:pt>
                <c:pt idx="151">
                  <c:v>-4.3696872702320206</c:v>
                </c:pt>
                <c:pt idx="152">
                  <c:v>-19.908364429681569</c:v>
                </c:pt>
                <c:pt idx="153">
                  <c:v>-2.484355958647825</c:v>
                </c:pt>
                <c:pt idx="154">
                  <c:v>-10.07113414297271</c:v>
                </c:pt>
                <c:pt idx="155">
                  <c:v>5.3474980175593032</c:v>
                </c:pt>
                <c:pt idx="156">
                  <c:v>-34.22385764305335</c:v>
                </c:pt>
                <c:pt idx="157">
                  <c:v>9.2068378611714934</c:v>
                </c:pt>
                <c:pt idx="158">
                  <c:v>3.6184425266117159</c:v>
                </c:pt>
                <c:pt idx="159">
                  <c:v>-6.0235894117482758</c:v>
                </c:pt>
                <c:pt idx="160">
                  <c:v>6.2330020168838587</c:v>
                </c:pt>
                <c:pt idx="161">
                  <c:v>-35.67204958506818</c:v>
                </c:pt>
                <c:pt idx="162">
                  <c:v>-15.810396951516395</c:v>
                </c:pt>
                <c:pt idx="163">
                  <c:v>-25.263466962181383</c:v>
                </c:pt>
                <c:pt idx="164">
                  <c:v>51.879609054591299</c:v>
                </c:pt>
                <c:pt idx="165">
                  <c:v>21.524492662388411</c:v>
                </c:pt>
                <c:pt idx="166">
                  <c:v>66.574518165186419</c:v>
                </c:pt>
                <c:pt idx="167">
                  <c:v>-8.0661049933764275</c:v>
                </c:pt>
                <c:pt idx="168">
                  <c:v>-42.488841097623776</c:v>
                </c:pt>
                <c:pt idx="169">
                  <c:v>1.2227855434697972</c:v>
                </c:pt>
                <c:pt idx="170">
                  <c:v>14.996870356835302</c:v>
                </c:pt>
                <c:pt idx="171">
                  <c:v>72.776769942376404</c:v>
                </c:pt>
                <c:pt idx="172">
                  <c:v>2.5245958181426431</c:v>
                </c:pt>
                <c:pt idx="173">
                  <c:v>-22.775550662074124</c:v>
                </c:pt>
                <c:pt idx="174">
                  <c:v>-7.1147116724412172</c:v>
                </c:pt>
                <c:pt idx="175">
                  <c:v>-2.4566787512752626</c:v>
                </c:pt>
                <c:pt idx="176">
                  <c:v>2.263833549627293</c:v>
                </c:pt>
                <c:pt idx="177">
                  <c:v>9.1423631731706791</c:v>
                </c:pt>
                <c:pt idx="178">
                  <c:v>29.305157724279184</c:v>
                </c:pt>
                <c:pt idx="179">
                  <c:v>-72.09113583932583</c:v>
                </c:pt>
                <c:pt idx="180">
                  <c:v>-9.8605774258975316</c:v>
                </c:pt>
                <c:pt idx="181">
                  <c:v>-39.789841931944693</c:v>
                </c:pt>
                <c:pt idx="182">
                  <c:v>-74.640911786640572</c:v>
                </c:pt>
                <c:pt idx="183">
                  <c:v>46.845487327684737</c:v>
                </c:pt>
                <c:pt idx="184">
                  <c:v>13.945772069315581</c:v>
                </c:pt>
                <c:pt idx="185">
                  <c:v>-2.0512052413902211</c:v>
                </c:pt>
                <c:pt idx="186">
                  <c:v>9.1506506549018241</c:v>
                </c:pt>
                <c:pt idx="187">
                  <c:v>1.8491223806275912</c:v>
                </c:pt>
                <c:pt idx="188">
                  <c:v>-21.662101845894313</c:v>
                </c:pt>
                <c:pt idx="189">
                  <c:v>54.900709929217783</c:v>
                </c:pt>
                <c:pt idx="190">
                  <c:v>25.805542516202081</c:v>
                </c:pt>
                <c:pt idx="191">
                  <c:v>-43.700934932306268</c:v>
                </c:pt>
                <c:pt idx="192">
                  <c:v>24.601431829684998</c:v>
                </c:pt>
                <c:pt idx="193">
                  <c:v>-51.098410090721814</c:v>
                </c:pt>
                <c:pt idx="194">
                  <c:v>31.353218251493331</c:v>
                </c:pt>
                <c:pt idx="195">
                  <c:v>-27.928595507276214</c:v>
                </c:pt>
                <c:pt idx="196">
                  <c:v>64.130145450856389</c:v>
                </c:pt>
                <c:pt idx="197">
                  <c:v>24.560733442167134</c:v>
                </c:pt>
                <c:pt idx="198">
                  <c:v>23.351065197151343</c:v>
                </c:pt>
                <c:pt idx="199">
                  <c:v>-25.554116233290074</c:v>
                </c:pt>
                <c:pt idx="200">
                  <c:v>34.747937380464577</c:v>
                </c:pt>
                <c:pt idx="201">
                  <c:v>8.1200136509048662</c:v>
                </c:pt>
                <c:pt idx="202">
                  <c:v>-51.612216323354005</c:v>
                </c:pt>
                <c:pt idx="203">
                  <c:v>-24.656630728830578</c:v>
                </c:pt>
                <c:pt idx="204">
                  <c:v>-5.2504715839796745</c:v>
                </c:pt>
                <c:pt idx="205">
                  <c:v>-4.6556603537982255</c:v>
                </c:pt>
                <c:pt idx="206">
                  <c:v>2.8462558207435222</c:v>
                </c:pt>
                <c:pt idx="207">
                  <c:v>-31.040608166228822</c:v>
                </c:pt>
                <c:pt idx="208">
                  <c:v>17.378909333916567</c:v>
                </c:pt>
                <c:pt idx="209">
                  <c:v>11.796364339238607</c:v>
                </c:pt>
                <c:pt idx="210">
                  <c:v>4.9048904830281117</c:v>
                </c:pt>
                <c:pt idx="211">
                  <c:v>-21.595898914441591</c:v>
                </c:pt>
                <c:pt idx="212">
                  <c:v>14.004606833863932</c:v>
                </c:pt>
                <c:pt idx="213">
                  <c:v>12.432061873350904</c:v>
                </c:pt>
                <c:pt idx="214">
                  <c:v>-4.56933102557241</c:v>
                </c:pt>
                <c:pt idx="215">
                  <c:v>3.7660933643022076</c:v>
                </c:pt>
                <c:pt idx="216">
                  <c:v>-21.77224586378469</c:v>
                </c:pt>
                <c:pt idx="217">
                  <c:v>-17.369518837553812</c:v>
                </c:pt>
                <c:pt idx="218">
                  <c:v>-6.1844564645858213</c:v>
                </c:pt>
                <c:pt idx="219">
                  <c:v>-5.3489278165826022</c:v>
                </c:pt>
                <c:pt idx="220">
                  <c:v>-15.968086000823064</c:v>
                </c:pt>
                <c:pt idx="221">
                  <c:v>57.878967238816017</c:v>
                </c:pt>
                <c:pt idx="222">
                  <c:v>15.138057842519288</c:v>
                </c:pt>
                <c:pt idx="223">
                  <c:v>-5.2215764163537415</c:v>
                </c:pt>
                <c:pt idx="224">
                  <c:v>-2.2091224573592001</c:v>
                </c:pt>
                <c:pt idx="225">
                  <c:v>-11.814275591808524</c:v>
                </c:pt>
                <c:pt idx="226">
                  <c:v>27.990502706848133</c:v>
                </c:pt>
                <c:pt idx="227">
                  <c:v>18.247623484849953</c:v>
                </c:pt>
                <c:pt idx="228">
                  <c:v>12.011971522571258</c:v>
                </c:pt>
                <c:pt idx="229">
                  <c:v>-43.651470816286832</c:v>
                </c:pt>
                <c:pt idx="230">
                  <c:v>-7.6699241504387459</c:v>
                </c:pt>
                <c:pt idx="231">
                  <c:v>-12.964992067049863</c:v>
                </c:pt>
                <c:pt idx="232">
                  <c:v>-13.454683942987302</c:v>
                </c:pt>
                <c:pt idx="233">
                  <c:v>13.944747453013719</c:v>
                </c:pt>
                <c:pt idx="234">
                  <c:v>9.3171732920723684</c:v>
                </c:pt>
                <c:pt idx="235">
                  <c:v>-8.2548272504523226</c:v>
                </c:pt>
                <c:pt idx="236">
                  <c:v>8.3088383480425136</c:v>
                </c:pt>
                <c:pt idx="237">
                  <c:v>-9.9151993245727965</c:v>
                </c:pt>
                <c:pt idx="238">
                  <c:v>31.145465051301365</c:v>
                </c:pt>
                <c:pt idx="239">
                  <c:v>2.5584481757258004</c:v>
                </c:pt>
                <c:pt idx="240">
                  <c:v>-11.613800739350289</c:v>
                </c:pt>
                <c:pt idx="241">
                  <c:v>-6.3142124065592995</c:v>
                </c:pt>
                <c:pt idx="242">
                  <c:v>13.508836859120066</c:v>
                </c:pt>
                <c:pt idx="243">
                  <c:v>-15.098414227560244</c:v>
                </c:pt>
                <c:pt idx="244">
                  <c:v>3.9050545384599573</c:v>
                </c:pt>
                <c:pt idx="245">
                  <c:v>-2.4447027428648944</c:v>
                </c:pt>
                <c:pt idx="246">
                  <c:v>5.8837214894441843</c:v>
                </c:pt>
                <c:pt idx="247">
                  <c:v>0.91745768604096511</c:v>
                </c:pt>
                <c:pt idx="248">
                  <c:v>-11.320237075013754</c:v>
                </c:pt>
                <c:pt idx="249">
                  <c:v>2.1904452997877364</c:v>
                </c:pt>
                <c:pt idx="250">
                  <c:v>-2.5337027561699728</c:v>
                </c:pt>
                <c:pt idx="251">
                  <c:v>4.5215279855244717</c:v>
                </c:pt>
                <c:pt idx="252">
                  <c:v>-12.631812869890251</c:v>
                </c:pt>
                <c:pt idx="253">
                  <c:v>1.6573005533349061E-2</c:v>
                </c:pt>
                <c:pt idx="254">
                  <c:v>8.475620853464596</c:v>
                </c:pt>
                <c:pt idx="255">
                  <c:v>7.7532671710878205</c:v>
                </c:pt>
                <c:pt idx="256">
                  <c:v>14.856787508560233</c:v>
                </c:pt>
                <c:pt idx="257">
                  <c:v>-0.20689419409506371</c:v>
                </c:pt>
                <c:pt idx="258">
                  <c:v>-11.430926069731363</c:v>
                </c:pt>
                <c:pt idx="259">
                  <c:v>-14.808279525271075</c:v>
                </c:pt>
                <c:pt idx="260">
                  <c:v>-4.331531863903983</c:v>
                </c:pt>
                <c:pt idx="261">
                  <c:v>7.3191375215415633E-3</c:v>
                </c:pt>
                <c:pt idx="262">
                  <c:v>-1.7829917596590334</c:v>
                </c:pt>
                <c:pt idx="263">
                  <c:v>-14.692877064205035</c:v>
                </c:pt>
                <c:pt idx="264">
                  <c:v>10.288190456301542</c:v>
                </c:pt>
                <c:pt idx="265">
                  <c:v>5.1717313281317452</c:v>
                </c:pt>
                <c:pt idx="266">
                  <c:v>-20.029720671854395</c:v>
                </c:pt>
                <c:pt idx="267">
                  <c:v>-15.302632075559913</c:v>
                </c:pt>
                <c:pt idx="268">
                  <c:v>6.3674835853920868</c:v>
                </c:pt>
                <c:pt idx="269">
                  <c:v>-12.004013263477621</c:v>
                </c:pt>
                <c:pt idx="270">
                  <c:v>14.599001624736747</c:v>
                </c:pt>
                <c:pt idx="271">
                  <c:v>3.1932769031475452</c:v>
                </c:pt>
                <c:pt idx="272">
                  <c:v>-7.2039806424041899</c:v>
                </c:pt>
                <c:pt idx="273">
                  <c:v>9.4247038343902716</c:v>
                </c:pt>
                <c:pt idx="274">
                  <c:v>9.0968630694489079</c:v>
                </c:pt>
                <c:pt idx="275">
                  <c:v>2.8298617308401006</c:v>
                </c:pt>
                <c:pt idx="276">
                  <c:v>20.640659538452816</c:v>
                </c:pt>
                <c:pt idx="277">
                  <c:v>11.545568785644221</c:v>
                </c:pt>
                <c:pt idx="278">
                  <c:v>3.5600119284942338</c:v>
                </c:pt>
                <c:pt idx="279">
                  <c:v>-13.30171489271752</c:v>
                </c:pt>
                <c:pt idx="280">
                  <c:v>16.973333500391632</c:v>
                </c:pt>
                <c:pt idx="281">
                  <c:v>-13.60345572696751</c:v>
                </c:pt>
                <c:pt idx="282">
                  <c:v>9.9775625659874763</c:v>
                </c:pt>
                <c:pt idx="283">
                  <c:v>9.7241354764987591</c:v>
                </c:pt>
                <c:pt idx="284">
                  <c:v>-11.358011675155772</c:v>
                </c:pt>
                <c:pt idx="285">
                  <c:v>17.734736694333996</c:v>
                </c:pt>
                <c:pt idx="286">
                  <c:v>-8.9961631957768446</c:v>
                </c:pt>
                <c:pt idx="287">
                  <c:v>-16.55142424527849</c:v>
                </c:pt>
                <c:pt idx="288">
                  <c:v>-6.9338978942205856</c:v>
                </c:pt>
                <c:pt idx="289">
                  <c:v>3.8514961540097019</c:v>
                </c:pt>
                <c:pt idx="290">
                  <c:v>-3.202121806280303</c:v>
                </c:pt>
                <c:pt idx="291">
                  <c:v>-5.1034479737351646</c:v>
                </c:pt>
                <c:pt idx="292">
                  <c:v>-11.862819947216984</c:v>
                </c:pt>
                <c:pt idx="293">
                  <c:v>9.5079854801410804</c:v>
                </c:pt>
                <c:pt idx="294">
                  <c:v>7.9959765155507654</c:v>
                </c:pt>
                <c:pt idx="295">
                  <c:v>12.587186941829394</c:v>
                </c:pt>
                <c:pt idx="296">
                  <c:v>-11.73307283422502</c:v>
                </c:pt>
                <c:pt idx="297">
                  <c:v>-14.979960277238149</c:v>
                </c:pt>
                <c:pt idx="298">
                  <c:v>-0.16884670074745145</c:v>
                </c:pt>
                <c:pt idx="299">
                  <c:v>-5.3150704078814677</c:v>
                </c:pt>
                <c:pt idx="300">
                  <c:v>-8.4337022540113971</c:v>
                </c:pt>
                <c:pt idx="301">
                  <c:v>10.460671672401084</c:v>
                </c:pt>
                <c:pt idx="302">
                  <c:v>-13.645853764399444</c:v>
                </c:pt>
                <c:pt idx="303">
                  <c:v>-6.7663309426140295</c:v>
                </c:pt>
                <c:pt idx="304">
                  <c:v>8.0871855184646932</c:v>
                </c:pt>
                <c:pt idx="305">
                  <c:v>6.9037553837534773</c:v>
                </c:pt>
                <c:pt idx="306">
                  <c:v>-5.3263596754985976</c:v>
                </c:pt>
                <c:pt idx="307">
                  <c:v>-7.6116375780482528</c:v>
                </c:pt>
                <c:pt idx="308">
                  <c:v>-14.959265509623119</c:v>
                </c:pt>
                <c:pt idx="309">
                  <c:v>-1.375136269195858</c:v>
                </c:pt>
                <c:pt idx="310">
                  <c:v>-2.863869196849377</c:v>
                </c:pt>
                <c:pt idx="311">
                  <c:v>-3.4288531273305196</c:v>
                </c:pt>
                <c:pt idx="312">
                  <c:v>5.9276915393406977</c:v>
                </c:pt>
                <c:pt idx="313">
                  <c:v>8.2046347941027626</c:v>
                </c:pt>
                <c:pt idx="314">
                  <c:v>-12.598153733270324</c:v>
                </c:pt>
                <c:pt idx="315">
                  <c:v>14.520095042539559</c:v>
                </c:pt>
                <c:pt idx="316">
                  <c:v>16.560943239761144</c:v>
                </c:pt>
                <c:pt idx="317">
                  <c:v>18.526636368378107</c:v>
                </c:pt>
                <c:pt idx="318">
                  <c:v>9.4199932493134035</c:v>
                </c:pt>
                <c:pt idx="319">
                  <c:v>-1.7557020243269728</c:v>
                </c:pt>
                <c:pt idx="320">
                  <c:v>20.003196061116864</c:v>
                </c:pt>
                <c:pt idx="321">
                  <c:v>12.700596559771054</c:v>
                </c:pt>
                <c:pt idx="322">
                  <c:v>10.340581572997909</c:v>
                </c:pt>
                <c:pt idx="323">
                  <c:v>-2.0726758076378333</c:v>
                </c:pt>
                <c:pt idx="324">
                  <c:v>5.4650155786113261</c:v>
                </c:pt>
                <c:pt idx="325">
                  <c:v>-1.0421984484956783</c:v>
                </c:pt>
                <c:pt idx="326">
                  <c:v>13.409728772980237</c:v>
                </c:pt>
                <c:pt idx="327">
                  <c:v>24.82470035117445</c:v>
                </c:pt>
                <c:pt idx="328">
                  <c:v>21.20644047863907</c:v>
                </c:pt>
                <c:pt idx="329">
                  <c:v>11.558467545735125</c:v>
                </c:pt>
                <c:pt idx="330">
                  <c:v>21.884075039205367</c:v>
                </c:pt>
                <c:pt idx="331">
                  <c:v>-5.8136805554915716</c:v>
                </c:pt>
                <c:pt idx="332">
                  <c:v>18.468014315492493</c:v>
                </c:pt>
                <c:pt idx="333">
                  <c:v>11.731729652609769</c:v>
                </c:pt>
                <c:pt idx="334">
                  <c:v>11.979795736679888</c:v>
                </c:pt>
                <c:pt idx="335">
                  <c:v>12.214310594370271</c:v>
                </c:pt>
                <c:pt idx="336">
                  <c:v>23.437150319474515</c:v>
                </c:pt>
                <c:pt idx="337">
                  <c:v>26.649981535820356</c:v>
                </c:pt>
                <c:pt idx="338">
                  <c:v>24.854275359111384</c:v>
                </c:pt>
                <c:pt idx="339">
                  <c:v>38.051322292043423</c:v>
                </c:pt>
                <c:pt idx="340">
                  <c:v>27.242247566304389</c:v>
                </c:pt>
                <c:pt idx="341">
                  <c:v>24.428026523600639</c:v>
                </c:pt>
                <c:pt idx="342">
                  <c:v>42.609499703308686</c:v>
                </c:pt>
                <c:pt idx="343">
                  <c:v>37.787387374860316</c:v>
                </c:pt>
                <c:pt idx="344">
                  <c:v>37.962303317410687</c:v>
                </c:pt>
                <c:pt idx="345">
                  <c:v>37.134767706587148</c:v>
                </c:pt>
                <c:pt idx="346">
                  <c:v>18.30521901804839</c:v>
                </c:pt>
                <c:pt idx="347">
                  <c:v>48.474024899925084</c:v>
                </c:pt>
                <c:pt idx="348">
                  <c:v>39.641492001244316</c:v>
                </c:pt>
                <c:pt idx="349">
                  <c:v>45.807874771540298</c:v>
                </c:pt>
                <c:pt idx="350">
                  <c:v>53.973383268633867</c:v>
                </c:pt>
                <c:pt idx="351">
                  <c:v>55.138190027630991</c:v>
                </c:pt>
                <c:pt idx="352">
                  <c:v>69.302436055326623</c:v>
                </c:pt>
                <c:pt idx="353">
                  <c:v>47.466236021103747</c:v>
                </c:pt>
                <c:pt idx="354">
                  <c:v>58.629682718827283</c:v>
                </c:pt>
                <c:pt idx="355">
                  <c:v>66.792850874806845</c:v>
                </c:pt>
                <c:pt idx="356">
                  <c:v>75.955800375321161</c:v>
                </c:pt>
                <c:pt idx="357">
                  <c:v>56.118578983902097</c:v>
                </c:pt>
                <c:pt idx="358">
                  <c:v>79.281224614223106</c:v>
                </c:pt>
                <c:pt idx="359">
                  <c:v>63.443767219226835</c:v>
                </c:pt>
                <c:pt idx="360">
                  <c:v>83.606230351605902</c:v>
                </c:pt>
                <c:pt idx="361">
                  <c:v>62.768632445014269</c:v>
                </c:pt>
                <c:pt idx="362">
                  <c:v>76.93098785976062</c:v>
                </c:pt>
                <c:pt idx="363">
                  <c:v>75.093307731316443</c:v>
                </c:pt>
                <c:pt idx="364">
                  <c:v>58.25560065489725</c:v>
                </c:pt>
                <c:pt idx="365">
                  <c:v>83.417873234656255</c:v>
                </c:pt>
                <c:pt idx="366">
                  <c:v>83.580130521858521</c:v>
                </c:pt>
                <c:pt idx="367">
                  <c:v>59.742376362548036</c:v>
                </c:pt>
                <c:pt idx="368">
                  <c:v>96.904613671921425</c:v>
                </c:pt>
                <c:pt idx="369">
                  <c:v>84.066844649706482</c:v>
                </c:pt>
                <c:pt idx="370">
                  <c:v>70.229070948343164</c:v>
                </c:pt>
                <c:pt idx="371">
                  <c:v>63.391293803620123</c:v>
                </c:pt>
                <c:pt idx="372">
                  <c:v>74.553514135632426</c:v>
                </c:pt>
                <c:pt idx="373">
                  <c:v>73.715732626400111</c:v>
                </c:pt>
                <c:pt idx="374">
                  <c:v>59.87794977924289</c:v>
                </c:pt>
                <c:pt idx="375">
                  <c:v>72.040165963970779</c:v>
                </c:pt>
                <c:pt idx="376">
                  <c:v>69.202381451110938</c:v>
                </c:pt>
                <c:pt idx="377">
                  <c:v>59.36459643769404</c:v>
                </c:pt>
                <c:pt idx="378">
                  <c:v>69.526811066602193</c:v>
                </c:pt>
                <c:pt idx="379">
                  <c:v>48.689025440994811</c:v>
                </c:pt>
                <c:pt idx="380">
                  <c:v>52.851239635034382</c:v>
                </c:pt>
                <c:pt idx="381">
                  <c:v>77.013453701803442</c:v>
                </c:pt>
                <c:pt idx="382">
                  <c:v>64.175667679133937</c:v>
                </c:pt>
                <c:pt idx="383">
                  <c:v>69.337881593872581</c:v>
                </c:pt>
                <c:pt idx="384">
                  <c:v>69.500095464988831</c:v>
                </c:pt>
                <c:pt idx="385">
                  <c:v>68.662309305825687</c:v>
                </c:pt>
                <c:pt idx="386">
                  <c:v>48.824523125738779</c:v>
                </c:pt>
                <c:pt idx="387">
                  <c:v>49.986736931247904</c:v>
                </c:pt>
                <c:pt idx="388">
                  <c:v>60.148950726882831</c:v>
                </c:pt>
                <c:pt idx="389">
                  <c:v>57.311164515776866</c:v>
                </c:pt>
                <c:pt idx="390">
                  <c:v>53.473378300087973</c:v>
                </c:pt>
                <c:pt idx="391">
                  <c:v>42.635592081295634</c:v>
                </c:pt>
                <c:pt idx="392">
                  <c:v>59.797805860411408</c:v>
                </c:pt>
                <c:pt idx="393">
                  <c:v>45.960019638122105</c:v>
                </c:pt>
                <c:pt idx="394">
                  <c:v>32.12223341489311</c:v>
                </c:pt>
                <c:pt idx="395">
                  <c:v>46.28444719103824</c:v>
                </c:pt>
                <c:pt idx="396">
                  <c:v>63.446660966768206</c:v>
                </c:pt>
                <c:pt idx="397">
                  <c:v>36.608874742223463</c:v>
                </c:pt>
                <c:pt idx="398">
                  <c:v>53.771088517499187</c:v>
                </c:pt>
                <c:pt idx="399">
                  <c:v>49.933302292655775</c:v>
                </c:pt>
                <c:pt idx="400">
                  <c:v>43.095516067736121</c:v>
                </c:pt>
                <c:pt idx="401">
                  <c:v>47.257729842765414</c:v>
                </c:pt>
                <c:pt idx="402">
                  <c:v>56.419943617762705</c:v>
                </c:pt>
                <c:pt idx="403">
                  <c:v>30.582157392739077</c:v>
                </c:pt>
                <c:pt idx="404">
                  <c:v>57.74437116770202</c:v>
                </c:pt>
                <c:pt idx="405">
                  <c:v>15.906584942656371</c:v>
                </c:pt>
                <c:pt idx="406">
                  <c:v>35.068798717605254</c:v>
                </c:pt>
                <c:pt idx="407">
                  <c:v>40.231012492547485</c:v>
                </c:pt>
                <c:pt idx="408">
                  <c:v>46.393226267490256</c:v>
                </c:pt>
                <c:pt idx="409">
                  <c:v>29.5554400424321</c:v>
                </c:pt>
                <c:pt idx="410">
                  <c:v>36.717653817373083</c:v>
                </c:pt>
                <c:pt idx="411">
                  <c:v>25.879867592313527</c:v>
                </c:pt>
                <c:pt idx="412">
                  <c:v>48.042081367253637</c:v>
                </c:pt>
                <c:pt idx="413">
                  <c:v>26.204295142193082</c:v>
                </c:pt>
                <c:pt idx="414">
                  <c:v>20.366508917132855</c:v>
                </c:pt>
                <c:pt idx="415">
                  <c:v>19.528722692072549</c:v>
                </c:pt>
                <c:pt idx="416">
                  <c:v>8.6909364670121967</c:v>
                </c:pt>
                <c:pt idx="417">
                  <c:v>19.853150241951813</c:v>
                </c:pt>
                <c:pt idx="418">
                  <c:v>19.015364016891414</c:v>
                </c:pt>
                <c:pt idx="419">
                  <c:v>-3.822422208169451</c:v>
                </c:pt>
                <c:pt idx="420">
                  <c:v>15.339791566770586</c:v>
                </c:pt>
                <c:pt idx="421">
                  <c:v>-5.4979946582902892</c:v>
                </c:pt>
                <c:pt idx="422">
                  <c:v>-1.3357808833502578</c:v>
                </c:pt>
                <c:pt idx="423">
                  <c:v>7.8264328915888628</c:v>
                </c:pt>
                <c:pt idx="424">
                  <c:v>11.988646666528437</c:v>
                </c:pt>
                <c:pt idx="425">
                  <c:v>16.150860441468012</c:v>
                </c:pt>
                <c:pt idx="426">
                  <c:v>-2.686925783592415</c:v>
                </c:pt>
                <c:pt idx="427">
                  <c:v>-1.5247120086528414</c:v>
                </c:pt>
                <c:pt idx="428">
                  <c:v>-0.362498233713268</c:v>
                </c:pt>
                <c:pt idx="429">
                  <c:v>11.799715541223122</c:v>
                </c:pt>
                <c:pt idx="430">
                  <c:v>-1.0380706838377591</c:v>
                </c:pt>
                <c:pt idx="431">
                  <c:v>-3.8758569088981858</c:v>
                </c:pt>
                <c:pt idx="432">
                  <c:v>-13.713643133958612</c:v>
                </c:pt>
                <c:pt idx="433">
                  <c:v>-2.5514293590190391</c:v>
                </c:pt>
                <c:pt idx="434">
                  <c:v>22.610784415920534</c:v>
                </c:pt>
                <c:pt idx="435">
                  <c:v>-13.227001809139892</c:v>
                </c:pt>
                <c:pt idx="436">
                  <c:v>-16.064788034200774</c:v>
                </c:pt>
                <c:pt idx="437">
                  <c:v>-9.9025742592612005</c:v>
                </c:pt>
                <c:pt idx="438">
                  <c:v>-1.7403604843216272</c:v>
                </c:pt>
                <c:pt idx="439">
                  <c:v>-6.5781467093820538</c:v>
                </c:pt>
                <c:pt idx="440">
                  <c:v>-4.4159329344424805</c:v>
                </c:pt>
                <c:pt idx="441">
                  <c:v>-14.253719159503362</c:v>
                </c:pt>
                <c:pt idx="442">
                  <c:v>-5.0915053845633338</c:v>
                </c:pt>
                <c:pt idx="443">
                  <c:v>-7.9292916096242152</c:v>
                </c:pt>
                <c:pt idx="444">
                  <c:v>-19.767077834684187</c:v>
                </c:pt>
                <c:pt idx="445">
                  <c:v>-8.6048640597450685</c:v>
                </c:pt>
                <c:pt idx="446">
                  <c:v>-10.442650284805495</c:v>
                </c:pt>
                <c:pt idx="447">
                  <c:v>-10.280436509865922</c:v>
                </c:pt>
                <c:pt idx="448">
                  <c:v>-6.1182227349263485</c:v>
                </c:pt>
                <c:pt idx="449">
                  <c:v>-11.956008959986775</c:v>
                </c:pt>
                <c:pt idx="450">
                  <c:v>-19.793795185047202</c:v>
                </c:pt>
                <c:pt idx="451">
                  <c:v>-19.631581410110812</c:v>
                </c:pt>
                <c:pt idx="452">
                  <c:v>-20.469367635171693</c:v>
                </c:pt>
                <c:pt idx="453">
                  <c:v>-5.3071538602321198</c:v>
                </c:pt>
                <c:pt idx="454">
                  <c:v>0.85505991470745357</c:v>
                </c:pt>
                <c:pt idx="455">
                  <c:v>-15.982726310352973</c:v>
                </c:pt>
                <c:pt idx="456">
                  <c:v>-6.8205125354133997</c:v>
                </c:pt>
                <c:pt idx="457">
                  <c:v>-17.658298760473826</c:v>
                </c:pt>
                <c:pt idx="458">
                  <c:v>-26.496084985534708</c:v>
                </c:pt>
                <c:pt idx="459">
                  <c:v>-17.333871210595134</c:v>
                </c:pt>
                <c:pt idx="460">
                  <c:v>-11.171657435655561</c:v>
                </c:pt>
                <c:pt idx="461">
                  <c:v>-19.009443660715988</c:v>
                </c:pt>
                <c:pt idx="462">
                  <c:v>-14.847229885776414</c:v>
                </c:pt>
                <c:pt idx="463">
                  <c:v>-18.685016110837296</c:v>
                </c:pt>
                <c:pt idx="464">
                  <c:v>-8.5228023358972678</c:v>
                </c:pt>
                <c:pt idx="465">
                  <c:v>-15.360588560958149</c:v>
                </c:pt>
                <c:pt idx="466">
                  <c:v>-19.198374786018121</c:v>
                </c:pt>
                <c:pt idx="467">
                  <c:v>-15.036161011079002</c:v>
                </c:pt>
                <c:pt idx="468">
                  <c:v>-4.8739472361394292</c:v>
                </c:pt>
                <c:pt idx="469">
                  <c:v>-14.711733461199856</c:v>
                </c:pt>
                <c:pt idx="470">
                  <c:v>3.4504803137397175</c:v>
                </c:pt>
                <c:pt idx="471">
                  <c:v>-3.3873059113207091</c:v>
                </c:pt>
                <c:pt idx="472">
                  <c:v>-6.2250921363811358</c:v>
                </c:pt>
                <c:pt idx="473">
                  <c:v>-23.062878361444746</c:v>
                </c:pt>
                <c:pt idx="474">
                  <c:v>-3.9006645865056271</c:v>
                </c:pt>
                <c:pt idx="475">
                  <c:v>-15.738450811566054</c:v>
                </c:pt>
                <c:pt idx="476">
                  <c:v>-15.57623703662648</c:v>
                </c:pt>
                <c:pt idx="477">
                  <c:v>-5.4140232616869071</c:v>
                </c:pt>
                <c:pt idx="478">
                  <c:v>-15.251809486747334</c:v>
                </c:pt>
                <c:pt idx="479">
                  <c:v>-18.08959571180776</c:v>
                </c:pt>
                <c:pt idx="480">
                  <c:v>7.2618063131358213E-2</c:v>
                </c:pt>
                <c:pt idx="481">
                  <c:v>-13.765168161929068</c:v>
                </c:pt>
                <c:pt idx="482">
                  <c:v>-8.6029543869894951</c:v>
                </c:pt>
                <c:pt idx="483">
                  <c:v>-3.4407406120499218</c:v>
                </c:pt>
                <c:pt idx="484">
                  <c:v>-15.278526837110348</c:v>
                </c:pt>
                <c:pt idx="485">
                  <c:v>-9.1163130621712298</c:v>
                </c:pt>
                <c:pt idx="486">
                  <c:v>-4.9540992872312017</c:v>
                </c:pt>
                <c:pt idx="487">
                  <c:v>-14.791885512292083</c:v>
                </c:pt>
                <c:pt idx="488">
                  <c:v>-3.6296717373520551</c:v>
                </c:pt>
                <c:pt idx="489">
                  <c:v>-9.4674579624129365</c:v>
                </c:pt>
                <c:pt idx="490">
                  <c:v>-19.305244187473363</c:v>
                </c:pt>
                <c:pt idx="491">
                  <c:v>-11.14303041253379</c:v>
                </c:pt>
                <c:pt idx="492">
                  <c:v>-4.9808166375942164</c:v>
                </c:pt>
                <c:pt idx="493">
                  <c:v>0.1813971373453569</c:v>
                </c:pt>
                <c:pt idx="494">
                  <c:v>-2.6563890877150698</c:v>
                </c:pt>
                <c:pt idx="495">
                  <c:v>-2.4941753127786797</c:v>
                </c:pt>
                <c:pt idx="496">
                  <c:v>-14.331961537839561</c:v>
                </c:pt>
                <c:pt idx="497">
                  <c:v>-10.169747762899988</c:v>
                </c:pt>
                <c:pt idx="498">
                  <c:v>-12.007533987960414</c:v>
                </c:pt>
                <c:pt idx="499">
                  <c:v>-8.845320213020841</c:v>
                </c:pt>
                <c:pt idx="500">
                  <c:v>0.3168935619187323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942</c:v>
                </c:pt>
                <c:pt idx="1">
                  <c:v>942.05</c:v>
                </c:pt>
                <c:pt idx="2">
                  <c:v>942.1</c:v>
                </c:pt>
                <c:pt idx="3">
                  <c:v>942.15</c:v>
                </c:pt>
                <c:pt idx="4">
                  <c:v>942.2</c:v>
                </c:pt>
                <c:pt idx="5">
                  <c:v>942.25</c:v>
                </c:pt>
                <c:pt idx="6">
                  <c:v>942.3</c:v>
                </c:pt>
                <c:pt idx="7">
                  <c:v>942.35</c:v>
                </c:pt>
                <c:pt idx="8">
                  <c:v>942.4</c:v>
                </c:pt>
                <c:pt idx="9">
                  <c:v>942.45</c:v>
                </c:pt>
                <c:pt idx="10">
                  <c:v>942.5</c:v>
                </c:pt>
                <c:pt idx="11">
                  <c:v>942.54999999999905</c:v>
                </c:pt>
                <c:pt idx="12">
                  <c:v>942.599999999999</c:v>
                </c:pt>
                <c:pt idx="13">
                  <c:v>942.64999999999895</c:v>
                </c:pt>
                <c:pt idx="14">
                  <c:v>942.69999999999902</c:v>
                </c:pt>
                <c:pt idx="15">
                  <c:v>942.74999999999898</c:v>
                </c:pt>
                <c:pt idx="16">
                  <c:v>942.79999999999905</c:v>
                </c:pt>
                <c:pt idx="17">
                  <c:v>942.849999999999</c:v>
                </c:pt>
                <c:pt idx="18">
                  <c:v>942.89999999999895</c:v>
                </c:pt>
                <c:pt idx="19">
                  <c:v>942.94999999999902</c:v>
                </c:pt>
                <c:pt idx="20">
                  <c:v>942.99999999999898</c:v>
                </c:pt>
                <c:pt idx="21">
                  <c:v>943.04999999999905</c:v>
                </c:pt>
                <c:pt idx="22">
                  <c:v>943.099999999999</c:v>
                </c:pt>
                <c:pt idx="23">
                  <c:v>943.14999999999895</c:v>
                </c:pt>
                <c:pt idx="24">
                  <c:v>943.19999999999902</c:v>
                </c:pt>
                <c:pt idx="25">
                  <c:v>943.24999999999898</c:v>
                </c:pt>
                <c:pt idx="26">
                  <c:v>943.29999999999905</c:v>
                </c:pt>
                <c:pt idx="27">
                  <c:v>943.349999999999</c:v>
                </c:pt>
                <c:pt idx="28">
                  <c:v>943.39999999999895</c:v>
                </c:pt>
                <c:pt idx="29">
                  <c:v>943.44999999999902</c:v>
                </c:pt>
                <c:pt idx="30">
                  <c:v>943.49999999999898</c:v>
                </c:pt>
                <c:pt idx="31">
                  <c:v>943.54999999999905</c:v>
                </c:pt>
                <c:pt idx="32">
                  <c:v>943.599999999999</c:v>
                </c:pt>
                <c:pt idx="33">
                  <c:v>943.64999999999804</c:v>
                </c:pt>
                <c:pt idx="34">
                  <c:v>943.699999999998</c:v>
                </c:pt>
                <c:pt idx="35">
                  <c:v>943.74999999999795</c:v>
                </c:pt>
                <c:pt idx="36">
                  <c:v>943.79999999999802</c:v>
                </c:pt>
                <c:pt idx="37">
                  <c:v>943.84999999999798</c:v>
                </c:pt>
                <c:pt idx="38">
                  <c:v>943.89999999999804</c:v>
                </c:pt>
                <c:pt idx="39">
                  <c:v>943.949999999998</c:v>
                </c:pt>
                <c:pt idx="40">
                  <c:v>943.99999999999795</c:v>
                </c:pt>
                <c:pt idx="41">
                  <c:v>944.04999999999802</c:v>
                </c:pt>
                <c:pt idx="42">
                  <c:v>944.09999999999798</c:v>
                </c:pt>
                <c:pt idx="43">
                  <c:v>944.14999999999804</c:v>
                </c:pt>
                <c:pt idx="44">
                  <c:v>944.199999999998</c:v>
                </c:pt>
                <c:pt idx="45">
                  <c:v>944.24999999999795</c:v>
                </c:pt>
                <c:pt idx="46">
                  <c:v>944.29999999999802</c:v>
                </c:pt>
                <c:pt idx="47">
                  <c:v>944.34999999999798</c:v>
                </c:pt>
                <c:pt idx="48">
                  <c:v>944.39999999999804</c:v>
                </c:pt>
                <c:pt idx="49">
                  <c:v>944.449999999998</c:v>
                </c:pt>
                <c:pt idx="50">
                  <c:v>944.49999999999795</c:v>
                </c:pt>
                <c:pt idx="51">
                  <c:v>944.54999999999802</c:v>
                </c:pt>
                <c:pt idx="52">
                  <c:v>944.59999999999798</c:v>
                </c:pt>
                <c:pt idx="53">
                  <c:v>944.64999999999804</c:v>
                </c:pt>
                <c:pt idx="54">
                  <c:v>944.699999999998</c:v>
                </c:pt>
                <c:pt idx="55">
                  <c:v>944.74999999999704</c:v>
                </c:pt>
                <c:pt idx="56">
                  <c:v>944.799999999997</c:v>
                </c:pt>
                <c:pt idx="57">
                  <c:v>944.84999999999695</c:v>
                </c:pt>
                <c:pt idx="58">
                  <c:v>944.89999999999702</c:v>
                </c:pt>
                <c:pt idx="59">
                  <c:v>944.94999999999698</c:v>
                </c:pt>
                <c:pt idx="60">
                  <c:v>944.99999999999704</c:v>
                </c:pt>
                <c:pt idx="61">
                  <c:v>945.049999999997</c:v>
                </c:pt>
                <c:pt idx="62">
                  <c:v>945.09999999999695</c:v>
                </c:pt>
                <c:pt idx="63">
                  <c:v>945.14999999999702</c:v>
                </c:pt>
                <c:pt idx="64">
                  <c:v>945.19999999999698</c:v>
                </c:pt>
                <c:pt idx="65">
                  <c:v>945.24999999999704</c:v>
                </c:pt>
                <c:pt idx="66">
                  <c:v>945.299999999997</c:v>
                </c:pt>
                <c:pt idx="67">
                  <c:v>945.34999999999695</c:v>
                </c:pt>
                <c:pt idx="68">
                  <c:v>945.39999999999702</c:v>
                </c:pt>
                <c:pt idx="69">
                  <c:v>945.44999999999698</c:v>
                </c:pt>
                <c:pt idx="70">
                  <c:v>945.49999999999704</c:v>
                </c:pt>
                <c:pt idx="71">
                  <c:v>945.549999999997</c:v>
                </c:pt>
                <c:pt idx="72">
                  <c:v>945.59999999999695</c:v>
                </c:pt>
                <c:pt idx="73">
                  <c:v>945.64999999999702</c:v>
                </c:pt>
                <c:pt idx="74">
                  <c:v>945.69999999999698</c:v>
                </c:pt>
                <c:pt idx="75">
                  <c:v>945.74999999999704</c:v>
                </c:pt>
                <c:pt idx="76">
                  <c:v>945.799999999997</c:v>
                </c:pt>
                <c:pt idx="77">
                  <c:v>945.84999999999604</c:v>
                </c:pt>
                <c:pt idx="78">
                  <c:v>945.899999999996</c:v>
                </c:pt>
                <c:pt idx="79">
                  <c:v>945.94999999999595</c:v>
                </c:pt>
                <c:pt idx="80">
                  <c:v>945.99999999999602</c:v>
                </c:pt>
                <c:pt idx="81">
                  <c:v>946.04999999999598</c:v>
                </c:pt>
                <c:pt idx="82">
                  <c:v>946.09999999999604</c:v>
                </c:pt>
                <c:pt idx="83">
                  <c:v>946.149999999996</c:v>
                </c:pt>
                <c:pt idx="84">
                  <c:v>946.19999999999595</c:v>
                </c:pt>
                <c:pt idx="85">
                  <c:v>946.24999999999602</c:v>
                </c:pt>
                <c:pt idx="86">
                  <c:v>946.29999999999598</c:v>
                </c:pt>
                <c:pt idx="87">
                  <c:v>946.34999999999604</c:v>
                </c:pt>
                <c:pt idx="88">
                  <c:v>946.399999999996</c:v>
                </c:pt>
                <c:pt idx="89">
                  <c:v>946.44999999999595</c:v>
                </c:pt>
                <c:pt idx="90">
                  <c:v>946.49999999999602</c:v>
                </c:pt>
                <c:pt idx="91">
                  <c:v>946.54999999999598</c:v>
                </c:pt>
                <c:pt idx="92">
                  <c:v>946.59999999999604</c:v>
                </c:pt>
                <c:pt idx="93">
                  <c:v>946.649999999996</c:v>
                </c:pt>
                <c:pt idx="94">
                  <c:v>946.69999999999595</c:v>
                </c:pt>
                <c:pt idx="95">
                  <c:v>946.74999999999602</c:v>
                </c:pt>
                <c:pt idx="96">
                  <c:v>946.79999999999598</c:v>
                </c:pt>
                <c:pt idx="97">
                  <c:v>946.84999999999604</c:v>
                </c:pt>
                <c:pt idx="98">
                  <c:v>946.899999999996</c:v>
                </c:pt>
                <c:pt idx="99">
                  <c:v>946.94999999999504</c:v>
                </c:pt>
                <c:pt idx="100">
                  <c:v>946.999999999995</c:v>
                </c:pt>
                <c:pt idx="101">
                  <c:v>947.04999999999495</c:v>
                </c:pt>
                <c:pt idx="102">
                  <c:v>947.09999999999502</c:v>
                </c:pt>
                <c:pt idx="103">
                  <c:v>947.14999999999498</c:v>
                </c:pt>
                <c:pt idx="104">
                  <c:v>947.19999999999504</c:v>
                </c:pt>
                <c:pt idx="105">
                  <c:v>947.249999999995</c:v>
                </c:pt>
                <c:pt idx="106">
                  <c:v>947.29999999999495</c:v>
                </c:pt>
                <c:pt idx="107">
                  <c:v>947.34999999999502</c:v>
                </c:pt>
                <c:pt idx="108">
                  <c:v>947.39999999999498</c:v>
                </c:pt>
                <c:pt idx="109">
                  <c:v>947.44999999999504</c:v>
                </c:pt>
                <c:pt idx="110">
                  <c:v>947.499999999995</c:v>
                </c:pt>
                <c:pt idx="111">
                  <c:v>947.54999999999495</c:v>
                </c:pt>
                <c:pt idx="112">
                  <c:v>947.59999999999502</c:v>
                </c:pt>
                <c:pt idx="113">
                  <c:v>947.64999999999498</c:v>
                </c:pt>
                <c:pt idx="114">
                  <c:v>947.69999999999504</c:v>
                </c:pt>
                <c:pt idx="115">
                  <c:v>947.749999999995</c:v>
                </c:pt>
                <c:pt idx="116">
                  <c:v>947.79999999999495</c:v>
                </c:pt>
                <c:pt idx="117">
                  <c:v>947.84999999999502</c:v>
                </c:pt>
                <c:pt idx="118">
                  <c:v>947.89999999999498</c:v>
                </c:pt>
                <c:pt idx="119">
                  <c:v>947.94999999999504</c:v>
                </c:pt>
                <c:pt idx="120">
                  <c:v>947.999999999995</c:v>
                </c:pt>
                <c:pt idx="121">
                  <c:v>948.04999999999404</c:v>
                </c:pt>
                <c:pt idx="122">
                  <c:v>948.099999999994</c:v>
                </c:pt>
                <c:pt idx="123">
                  <c:v>948.14999999999395</c:v>
                </c:pt>
                <c:pt idx="124">
                  <c:v>948.19999999999402</c:v>
                </c:pt>
                <c:pt idx="125">
                  <c:v>948.24999999999397</c:v>
                </c:pt>
                <c:pt idx="126">
                  <c:v>948.29999999999404</c:v>
                </c:pt>
                <c:pt idx="127">
                  <c:v>948.349999999994</c:v>
                </c:pt>
                <c:pt idx="128">
                  <c:v>948.39999999999395</c:v>
                </c:pt>
                <c:pt idx="129">
                  <c:v>948.44999999999402</c:v>
                </c:pt>
                <c:pt idx="130">
                  <c:v>948.49999999999397</c:v>
                </c:pt>
                <c:pt idx="131">
                  <c:v>948.54999999999404</c:v>
                </c:pt>
                <c:pt idx="132">
                  <c:v>948.599999999994</c:v>
                </c:pt>
                <c:pt idx="133">
                  <c:v>948.64999999999395</c:v>
                </c:pt>
                <c:pt idx="134">
                  <c:v>948.69999999999402</c:v>
                </c:pt>
                <c:pt idx="135">
                  <c:v>948.74999999999397</c:v>
                </c:pt>
                <c:pt idx="136">
                  <c:v>948.79999999999404</c:v>
                </c:pt>
                <c:pt idx="137">
                  <c:v>948.849999999994</c:v>
                </c:pt>
                <c:pt idx="138">
                  <c:v>948.89999999999395</c:v>
                </c:pt>
                <c:pt idx="139">
                  <c:v>948.94999999999402</c:v>
                </c:pt>
                <c:pt idx="140">
                  <c:v>948.99999999999397</c:v>
                </c:pt>
                <c:pt idx="141">
                  <c:v>949.04999999999404</c:v>
                </c:pt>
                <c:pt idx="142">
                  <c:v>949.099999999994</c:v>
                </c:pt>
                <c:pt idx="143">
                  <c:v>949.14999999999304</c:v>
                </c:pt>
                <c:pt idx="144">
                  <c:v>949.199999999993</c:v>
                </c:pt>
                <c:pt idx="145">
                  <c:v>949.24999999999295</c:v>
                </c:pt>
                <c:pt idx="146">
                  <c:v>949.29999999999302</c:v>
                </c:pt>
                <c:pt idx="147">
                  <c:v>949.34999999999297</c:v>
                </c:pt>
                <c:pt idx="148">
                  <c:v>949.39999999999304</c:v>
                </c:pt>
                <c:pt idx="149">
                  <c:v>949.449999999993</c:v>
                </c:pt>
                <c:pt idx="150">
                  <c:v>949.49999999999295</c:v>
                </c:pt>
                <c:pt idx="151">
                  <c:v>949.54999999999302</c:v>
                </c:pt>
                <c:pt idx="152">
                  <c:v>949.59999999999297</c:v>
                </c:pt>
                <c:pt idx="153">
                  <c:v>949.64999999999304</c:v>
                </c:pt>
                <c:pt idx="154">
                  <c:v>949.699999999993</c:v>
                </c:pt>
                <c:pt idx="155">
                  <c:v>949.74999999999295</c:v>
                </c:pt>
                <c:pt idx="156">
                  <c:v>949.79999999999302</c:v>
                </c:pt>
                <c:pt idx="157">
                  <c:v>949.84999999999297</c:v>
                </c:pt>
                <c:pt idx="158">
                  <c:v>949.89999999999304</c:v>
                </c:pt>
                <c:pt idx="159">
                  <c:v>949.949999999993</c:v>
                </c:pt>
                <c:pt idx="160">
                  <c:v>949.99999999999295</c:v>
                </c:pt>
                <c:pt idx="161">
                  <c:v>950.04999999999302</c:v>
                </c:pt>
                <c:pt idx="162">
                  <c:v>950.09999999999297</c:v>
                </c:pt>
                <c:pt idx="163">
                  <c:v>950.14999999999304</c:v>
                </c:pt>
                <c:pt idx="164">
                  <c:v>950.199999999993</c:v>
                </c:pt>
                <c:pt idx="165">
                  <c:v>950.24999999999204</c:v>
                </c:pt>
                <c:pt idx="166">
                  <c:v>950.299999999992</c:v>
                </c:pt>
                <c:pt idx="167">
                  <c:v>950.34999999999195</c:v>
                </c:pt>
                <c:pt idx="168">
                  <c:v>950.39999999999202</c:v>
                </c:pt>
                <c:pt idx="169">
                  <c:v>950.44999999999197</c:v>
                </c:pt>
                <c:pt idx="170">
                  <c:v>950.49999999999204</c:v>
                </c:pt>
                <c:pt idx="171">
                  <c:v>950.549999999992</c:v>
                </c:pt>
                <c:pt idx="172">
                  <c:v>950.59999999999195</c:v>
                </c:pt>
                <c:pt idx="173">
                  <c:v>950.64999999999202</c:v>
                </c:pt>
                <c:pt idx="174">
                  <c:v>950.69999999999197</c:v>
                </c:pt>
                <c:pt idx="175">
                  <c:v>950.74999999999204</c:v>
                </c:pt>
                <c:pt idx="176">
                  <c:v>950.799999999992</c:v>
                </c:pt>
                <c:pt idx="177">
                  <c:v>950.84999999999195</c:v>
                </c:pt>
                <c:pt idx="178">
                  <c:v>950.89999999999202</c:v>
                </c:pt>
                <c:pt idx="179">
                  <c:v>950.94999999999197</c:v>
                </c:pt>
                <c:pt idx="180">
                  <c:v>950.99999999999204</c:v>
                </c:pt>
                <c:pt idx="181">
                  <c:v>951.049999999992</c:v>
                </c:pt>
                <c:pt idx="182">
                  <c:v>951.09999999999195</c:v>
                </c:pt>
                <c:pt idx="183">
                  <c:v>951.14999999999202</c:v>
                </c:pt>
                <c:pt idx="184">
                  <c:v>951.19999999999197</c:v>
                </c:pt>
                <c:pt idx="185">
                  <c:v>951.24999999999204</c:v>
                </c:pt>
                <c:pt idx="186">
                  <c:v>951.299999999992</c:v>
                </c:pt>
                <c:pt idx="187">
                  <c:v>951.34999999999104</c:v>
                </c:pt>
                <c:pt idx="188">
                  <c:v>951.399999999991</c:v>
                </c:pt>
                <c:pt idx="189">
                  <c:v>951.44999999999095</c:v>
                </c:pt>
                <c:pt idx="190">
                  <c:v>951.49999999999102</c:v>
                </c:pt>
                <c:pt idx="191">
                  <c:v>951.54999999999097</c:v>
                </c:pt>
                <c:pt idx="192">
                  <c:v>951.59999999999104</c:v>
                </c:pt>
                <c:pt idx="193">
                  <c:v>951.649999999991</c:v>
                </c:pt>
                <c:pt idx="194">
                  <c:v>951.69999999999095</c:v>
                </c:pt>
                <c:pt idx="195">
                  <c:v>951.74999999999102</c:v>
                </c:pt>
                <c:pt idx="196">
                  <c:v>951.79999999999097</c:v>
                </c:pt>
                <c:pt idx="197">
                  <c:v>951.84999999999104</c:v>
                </c:pt>
                <c:pt idx="198">
                  <c:v>951.899999999991</c:v>
                </c:pt>
                <c:pt idx="199">
                  <c:v>951.94999999999095</c:v>
                </c:pt>
                <c:pt idx="200">
                  <c:v>951.99999999999102</c:v>
                </c:pt>
                <c:pt idx="201">
                  <c:v>952.04999999999097</c:v>
                </c:pt>
                <c:pt idx="202">
                  <c:v>952.09999999999104</c:v>
                </c:pt>
                <c:pt idx="203">
                  <c:v>952.149999999991</c:v>
                </c:pt>
                <c:pt idx="204">
                  <c:v>952.19999999999095</c:v>
                </c:pt>
                <c:pt idx="205">
                  <c:v>952.24999999999102</c:v>
                </c:pt>
                <c:pt idx="206">
                  <c:v>952.29999999999097</c:v>
                </c:pt>
                <c:pt idx="207">
                  <c:v>952.34999999999104</c:v>
                </c:pt>
                <c:pt idx="208">
                  <c:v>952.399999999991</c:v>
                </c:pt>
                <c:pt idx="209">
                  <c:v>952.44999999999004</c:v>
                </c:pt>
                <c:pt idx="210">
                  <c:v>952.49999999999</c:v>
                </c:pt>
                <c:pt idx="211">
                  <c:v>952.54999999998995</c:v>
                </c:pt>
                <c:pt idx="212">
                  <c:v>952.59999999999002</c:v>
                </c:pt>
                <c:pt idx="213">
                  <c:v>952.64999999998997</c:v>
                </c:pt>
                <c:pt idx="214">
                  <c:v>952.69999999999004</c:v>
                </c:pt>
                <c:pt idx="215">
                  <c:v>952.74999999999</c:v>
                </c:pt>
                <c:pt idx="216">
                  <c:v>952.79999999998995</c:v>
                </c:pt>
                <c:pt idx="217">
                  <c:v>952.84999999999002</c:v>
                </c:pt>
                <c:pt idx="218">
                  <c:v>952.89999999998997</c:v>
                </c:pt>
                <c:pt idx="219">
                  <c:v>952.94999999999004</c:v>
                </c:pt>
                <c:pt idx="220">
                  <c:v>952.99999999999</c:v>
                </c:pt>
                <c:pt idx="221">
                  <c:v>953.04999999998995</c:v>
                </c:pt>
                <c:pt idx="222">
                  <c:v>953.09999999999002</c:v>
                </c:pt>
                <c:pt idx="223">
                  <c:v>953.14999999998997</c:v>
                </c:pt>
                <c:pt idx="224">
                  <c:v>953.19999999999004</c:v>
                </c:pt>
                <c:pt idx="225">
                  <c:v>953.24999999999</c:v>
                </c:pt>
                <c:pt idx="226">
                  <c:v>953.29999999998995</c:v>
                </c:pt>
                <c:pt idx="227">
                  <c:v>953.34999999999002</c:v>
                </c:pt>
                <c:pt idx="228">
                  <c:v>953.39999999998997</c:v>
                </c:pt>
                <c:pt idx="229">
                  <c:v>953.44999999999004</c:v>
                </c:pt>
                <c:pt idx="230">
                  <c:v>953.49999999999</c:v>
                </c:pt>
                <c:pt idx="231">
                  <c:v>953.54999999998904</c:v>
                </c:pt>
                <c:pt idx="232">
                  <c:v>953.599999999989</c:v>
                </c:pt>
                <c:pt idx="233">
                  <c:v>953.64999999998895</c:v>
                </c:pt>
                <c:pt idx="234">
                  <c:v>953.69999999998902</c:v>
                </c:pt>
                <c:pt idx="235">
                  <c:v>953.74999999998897</c:v>
                </c:pt>
                <c:pt idx="236">
                  <c:v>953.79999999998904</c:v>
                </c:pt>
                <c:pt idx="237">
                  <c:v>953.849999999989</c:v>
                </c:pt>
                <c:pt idx="238">
                  <c:v>953.89999999998895</c:v>
                </c:pt>
                <c:pt idx="239">
                  <c:v>953.94999999998902</c:v>
                </c:pt>
                <c:pt idx="240">
                  <c:v>953.99999999998897</c:v>
                </c:pt>
                <c:pt idx="241">
                  <c:v>954.04999999998904</c:v>
                </c:pt>
                <c:pt idx="242">
                  <c:v>954.099999999989</c:v>
                </c:pt>
                <c:pt idx="243">
                  <c:v>954.14999999998895</c:v>
                </c:pt>
                <c:pt idx="244">
                  <c:v>954.19999999998902</c:v>
                </c:pt>
                <c:pt idx="245">
                  <c:v>954.24999999998897</c:v>
                </c:pt>
                <c:pt idx="246">
                  <c:v>954.29999999998904</c:v>
                </c:pt>
                <c:pt idx="247">
                  <c:v>954.349999999989</c:v>
                </c:pt>
                <c:pt idx="248">
                  <c:v>954.39999999998895</c:v>
                </c:pt>
                <c:pt idx="249">
                  <c:v>954.44999999998902</c:v>
                </c:pt>
                <c:pt idx="250">
                  <c:v>954.49999999998897</c:v>
                </c:pt>
                <c:pt idx="251">
                  <c:v>954.54999999998904</c:v>
                </c:pt>
                <c:pt idx="252">
                  <c:v>954.599999999989</c:v>
                </c:pt>
                <c:pt idx="253">
                  <c:v>954.64999999998804</c:v>
                </c:pt>
                <c:pt idx="254">
                  <c:v>954.69999999998799</c:v>
                </c:pt>
                <c:pt idx="255">
                  <c:v>954.74999999998795</c:v>
                </c:pt>
                <c:pt idx="256">
                  <c:v>954.79999999998802</c:v>
                </c:pt>
                <c:pt idx="257">
                  <c:v>954.84999999998797</c:v>
                </c:pt>
                <c:pt idx="258">
                  <c:v>954.89999999998804</c:v>
                </c:pt>
                <c:pt idx="259">
                  <c:v>954.94999999998799</c:v>
                </c:pt>
                <c:pt idx="260">
                  <c:v>954.99999999998795</c:v>
                </c:pt>
                <c:pt idx="261">
                  <c:v>955.04999999998802</c:v>
                </c:pt>
                <c:pt idx="262">
                  <c:v>955.09999999998797</c:v>
                </c:pt>
                <c:pt idx="263">
                  <c:v>955.14999999998804</c:v>
                </c:pt>
                <c:pt idx="264">
                  <c:v>955.19999999998799</c:v>
                </c:pt>
                <c:pt idx="265">
                  <c:v>955.24999999998795</c:v>
                </c:pt>
                <c:pt idx="266">
                  <c:v>955.29999999998802</c:v>
                </c:pt>
                <c:pt idx="267">
                  <c:v>955.34999999998797</c:v>
                </c:pt>
                <c:pt idx="268">
                  <c:v>955.39999999998804</c:v>
                </c:pt>
                <c:pt idx="269">
                  <c:v>955.44999999998799</c:v>
                </c:pt>
                <c:pt idx="270">
                  <c:v>955.49999999998795</c:v>
                </c:pt>
                <c:pt idx="271">
                  <c:v>955.54999999998802</c:v>
                </c:pt>
                <c:pt idx="272">
                  <c:v>955.59999999998797</c:v>
                </c:pt>
                <c:pt idx="273">
                  <c:v>955.64999999998804</c:v>
                </c:pt>
                <c:pt idx="274">
                  <c:v>955.69999999998799</c:v>
                </c:pt>
                <c:pt idx="275">
                  <c:v>955.74999999998704</c:v>
                </c:pt>
                <c:pt idx="276">
                  <c:v>955.79999999998699</c:v>
                </c:pt>
                <c:pt idx="277">
                  <c:v>955.84999999998695</c:v>
                </c:pt>
                <c:pt idx="278">
                  <c:v>955.89999999998702</c:v>
                </c:pt>
                <c:pt idx="279">
                  <c:v>955.94999999998697</c:v>
                </c:pt>
                <c:pt idx="280">
                  <c:v>955.99999999998704</c:v>
                </c:pt>
                <c:pt idx="281">
                  <c:v>956.04999999998699</c:v>
                </c:pt>
                <c:pt idx="282">
                  <c:v>956.09999999998695</c:v>
                </c:pt>
                <c:pt idx="283">
                  <c:v>956.14999999998702</c:v>
                </c:pt>
                <c:pt idx="284">
                  <c:v>956.19999999998697</c:v>
                </c:pt>
                <c:pt idx="285">
                  <c:v>956.24999999998704</c:v>
                </c:pt>
                <c:pt idx="286">
                  <c:v>956.29999999998699</c:v>
                </c:pt>
                <c:pt idx="287">
                  <c:v>956.34999999998695</c:v>
                </c:pt>
                <c:pt idx="288">
                  <c:v>956.39999999998702</c:v>
                </c:pt>
                <c:pt idx="289">
                  <c:v>956.44999999998697</c:v>
                </c:pt>
                <c:pt idx="290">
                  <c:v>956.49999999998704</c:v>
                </c:pt>
                <c:pt idx="291">
                  <c:v>956.54999999998699</c:v>
                </c:pt>
                <c:pt idx="292">
                  <c:v>956.59999999998695</c:v>
                </c:pt>
                <c:pt idx="293">
                  <c:v>956.64999999998702</c:v>
                </c:pt>
                <c:pt idx="294">
                  <c:v>956.69999999998697</c:v>
                </c:pt>
                <c:pt idx="295">
                  <c:v>956.74999999998704</c:v>
                </c:pt>
                <c:pt idx="296">
                  <c:v>956.79999999998699</c:v>
                </c:pt>
                <c:pt idx="297">
                  <c:v>956.84999999998604</c:v>
                </c:pt>
                <c:pt idx="298">
                  <c:v>956.89999999998599</c:v>
                </c:pt>
                <c:pt idx="299">
                  <c:v>956.94999999998595</c:v>
                </c:pt>
                <c:pt idx="300">
                  <c:v>956.99999999998602</c:v>
                </c:pt>
                <c:pt idx="301">
                  <c:v>957.04999999998597</c:v>
                </c:pt>
                <c:pt idx="302">
                  <c:v>957.09999999998604</c:v>
                </c:pt>
                <c:pt idx="303">
                  <c:v>957.14999999998599</c:v>
                </c:pt>
                <c:pt idx="304">
                  <c:v>957.19999999998595</c:v>
                </c:pt>
                <c:pt idx="305">
                  <c:v>957.24999999998602</c:v>
                </c:pt>
                <c:pt idx="306">
                  <c:v>957.29999999998597</c:v>
                </c:pt>
                <c:pt idx="307">
                  <c:v>957.34999999998604</c:v>
                </c:pt>
                <c:pt idx="308">
                  <c:v>957.39999999998599</c:v>
                </c:pt>
                <c:pt idx="309">
                  <c:v>957.44999999998595</c:v>
                </c:pt>
                <c:pt idx="310">
                  <c:v>957.49999999998602</c:v>
                </c:pt>
                <c:pt idx="311">
                  <c:v>957.54999999998597</c:v>
                </c:pt>
                <c:pt idx="312">
                  <c:v>957.59999999998604</c:v>
                </c:pt>
                <c:pt idx="313">
                  <c:v>957.64999999998599</c:v>
                </c:pt>
                <c:pt idx="314">
                  <c:v>957.69999999998595</c:v>
                </c:pt>
                <c:pt idx="315">
                  <c:v>957.74999999998602</c:v>
                </c:pt>
                <c:pt idx="316">
                  <c:v>957.79999999998597</c:v>
                </c:pt>
                <c:pt idx="317">
                  <c:v>957.84999999998604</c:v>
                </c:pt>
                <c:pt idx="318">
                  <c:v>957.89999999998599</c:v>
                </c:pt>
                <c:pt idx="319">
                  <c:v>957.94999999998504</c:v>
                </c:pt>
                <c:pt idx="320">
                  <c:v>957.99999999998499</c:v>
                </c:pt>
                <c:pt idx="321">
                  <c:v>958.04999999998495</c:v>
                </c:pt>
                <c:pt idx="322">
                  <c:v>958.09999999998502</c:v>
                </c:pt>
                <c:pt idx="323">
                  <c:v>958.14999999998497</c:v>
                </c:pt>
                <c:pt idx="324">
                  <c:v>958.19999999998504</c:v>
                </c:pt>
                <c:pt idx="325">
                  <c:v>958.24999999998499</c:v>
                </c:pt>
                <c:pt idx="326">
                  <c:v>958.29999999998495</c:v>
                </c:pt>
                <c:pt idx="327">
                  <c:v>958.34999999998502</c:v>
                </c:pt>
                <c:pt idx="328">
                  <c:v>958.39999999998497</c:v>
                </c:pt>
                <c:pt idx="329">
                  <c:v>958.44999999998504</c:v>
                </c:pt>
                <c:pt idx="330">
                  <c:v>958.49999999998499</c:v>
                </c:pt>
                <c:pt idx="331">
                  <c:v>958.54999999998495</c:v>
                </c:pt>
                <c:pt idx="332">
                  <c:v>958.59999999998502</c:v>
                </c:pt>
                <c:pt idx="333">
                  <c:v>958.64999999998497</c:v>
                </c:pt>
                <c:pt idx="334">
                  <c:v>958.69999999998504</c:v>
                </c:pt>
                <c:pt idx="335">
                  <c:v>958.74999999998499</c:v>
                </c:pt>
                <c:pt idx="336">
                  <c:v>958.79999999998495</c:v>
                </c:pt>
                <c:pt idx="337">
                  <c:v>958.84999999998502</c:v>
                </c:pt>
                <c:pt idx="338">
                  <c:v>958.89999999998497</c:v>
                </c:pt>
                <c:pt idx="339">
                  <c:v>958.94999999998504</c:v>
                </c:pt>
                <c:pt idx="340">
                  <c:v>958.99999999998499</c:v>
                </c:pt>
                <c:pt idx="341">
                  <c:v>959.04999999998404</c:v>
                </c:pt>
                <c:pt idx="342">
                  <c:v>959.09999999998399</c:v>
                </c:pt>
                <c:pt idx="343">
                  <c:v>959.14999999998395</c:v>
                </c:pt>
                <c:pt idx="344">
                  <c:v>959.19999999998402</c:v>
                </c:pt>
                <c:pt idx="345">
                  <c:v>959.24999999998397</c:v>
                </c:pt>
                <c:pt idx="346">
                  <c:v>959.29999999998404</c:v>
                </c:pt>
                <c:pt idx="347">
                  <c:v>959.34999999998399</c:v>
                </c:pt>
                <c:pt idx="348">
                  <c:v>959.39999999998395</c:v>
                </c:pt>
                <c:pt idx="349">
                  <c:v>959.44999999998402</c:v>
                </c:pt>
                <c:pt idx="350">
                  <c:v>959.49999999998397</c:v>
                </c:pt>
                <c:pt idx="351">
                  <c:v>959.54999999998404</c:v>
                </c:pt>
                <c:pt idx="352">
                  <c:v>959.59999999998399</c:v>
                </c:pt>
                <c:pt idx="353">
                  <c:v>959.64999999998395</c:v>
                </c:pt>
                <c:pt idx="354">
                  <c:v>959.69999999998402</c:v>
                </c:pt>
                <c:pt idx="355">
                  <c:v>959.74999999998397</c:v>
                </c:pt>
                <c:pt idx="356">
                  <c:v>959.79999999998404</c:v>
                </c:pt>
                <c:pt idx="357">
                  <c:v>959.84999999998399</c:v>
                </c:pt>
                <c:pt idx="358">
                  <c:v>959.89999999998395</c:v>
                </c:pt>
                <c:pt idx="359">
                  <c:v>959.94999999998402</c:v>
                </c:pt>
                <c:pt idx="360">
                  <c:v>959.99999999998397</c:v>
                </c:pt>
                <c:pt idx="361">
                  <c:v>960.04999999998404</c:v>
                </c:pt>
                <c:pt idx="362">
                  <c:v>960.09999999998399</c:v>
                </c:pt>
                <c:pt idx="363">
                  <c:v>960.14999999998304</c:v>
                </c:pt>
                <c:pt idx="364">
                  <c:v>960.19999999998299</c:v>
                </c:pt>
                <c:pt idx="365">
                  <c:v>960.24999999998295</c:v>
                </c:pt>
                <c:pt idx="366">
                  <c:v>960.29999999998302</c:v>
                </c:pt>
                <c:pt idx="367">
                  <c:v>960.34999999998297</c:v>
                </c:pt>
                <c:pt idx="368">
                  <c:v>960.39999999998304</c:v>
                </c:pt>
                <c:pt idx="369">
                  <c:v>960.44999999998299</c:v>
                </c:pt>
                <c:pt idx="370">
                  <c:v>960.49999999998295</c:v>
                </c:pt>
                <c:pt idx="371">
                  <c:v>960.54999999998302</c:v>
                </c:pt>
                <c:pt idx="372">
                  <c:v>960.59999999998297</c:v>
                </c:pt>
                <c:pt idx="373">
                  <c:v>960.64999999998304</c:v>
                </c:pt>
                <c:pt idx="374">
                  <c:v>960.69999999998299</c:v>
                </c:pt>
                <c:pt idx="375">
                  <c:v>960.74999999998295</c:v>
                </c:pt>
                <c:pt idx="376">
                  <c:v>960.79999999998302</c:v>
                </c:pt>
                <c:pt idx="377">
                  <c:v>960.84999999998297</c:v>
                </c:pt>
                <c:pt idx="378">
                  <c:v>960.89999999998304</c:v>
                </c:pt>
                <c:pt idx="379">
                  <c:v>960.94999999998299</c:v>
                </c:pt>
                <c:pt idx="380">
                  <c:v>960.99999999998295</c:v>
                </c:pt>
                <c:pt idx="381">
                  <c:v>961.04999999998302</c:v>
                </c:pt>
                <c:pt idx="382">
                  <c:v>961.09999999998297</c:v>
                </c:pt>
                <c:pt idx="383">
                  <c:v>961.14999999998304</c:v>
                </c:pt>
                <c:pt idx="384">
                  <c:v>961.19999999998299</c:v>
                </c:pt>
                <c:pt idx="385">
                  <c:v>961.24999999998204</c:v>
                </c:pt>
                <c:pt idx="386">
                  <c:v>961.29999999998199</c:v>
                </c:pt>
                <c:pt idx="387">
                  <c:v>961.34999999998195</c:v>
                </c:pt>
                <c:pt idx="388">
                  <c:v>961.39999999998201</c:v>
                </c:pt>
                <c:pt idx="389">
                  <c:v>961.44999999998197</c:v>
                </c:pt>
                <c:pt idx="390">
                  <c:v>961.49999999998204</c:v>
                </c:pt>
                <c:pt idx="391">
                  <c:v>961.54999999998199</c:v>
                </c:pt>
                <c:pt idx="392">
                  <c:v>961.59999999998195</c:v>
                </c:pt>
                <c:pt idx="393">
                  <c:v>961.64999999998201</c:v>
                </c:pt>
                <c:pt idx="394">
                  <c:v>961.69999999998197</c:v>
                </c:pt>
                <c:pt idx="395">
                  <c:v>961.74999999998204</c:v>
                </c:pt>
                <c:pt idx="396">
                  <c:v>961.79999999998199</c:v>
                </c:pt>
                <c:pt idx="397">
                  <c:v>961.84999999998195</c:v>
                </c:pt>
                <c:pt idx="398">
                  <c:v>961.89999999998201</c:v>
                </c:pt>
                <c:pt idx="399">
                  <c:v>961.94999999998197</c:v>
                </c:pt>
                <c:pt idx="400">
                  <c:v>961.99999999998204</c:v>
                </c:pt>
                <c:pt idx="401">
                  <c:v>962.04999999998199</c:v>
                </c:pt>
                <c:pt idx="402">
                  <c:v>962.09999999998195</c:v>
                </c:pt>
                <c:pt idx="403">
                  <c:v>962.14999999998201</c:v>
                </c:pt>
                <c:pt idx="404">
                  <c:v>962.19999999998197</c:v>
                </c:pt>
                <c:pt idx="405">
                  <c:v>962.24999999998204</c:v>
                </c:pt>
                <c:pt idx="406">
                  <c:v>962.29999999998199</c:v>
                </c:pt>
                <c:pt idx="407">
                  <c:v>962.34999999998104</c:v>
                </c:pt>
                <c:pt idx="408">
                  <c:v>962.39999999998099</c:v>
                </c:pt>
                <c:pt idx="409">
                  <c:v>962.44999999998095</c:v>
                </c:pt>
                <c:pt idx="410">
                  <c:v>962.49999999998101</c:v>
                </c:pt>
                <c:pt idx="411">
                  <c:v>962.54999999998097</c:v>
                </c:pt>
                <c:pt idx="412">
                  <c:v>962.59999999998104</c:v>
                </c:pt>
                <c:pt idx="413">
                  <c:v>962.64999999998099</c:v>
                </c:pt>
                <c:pt idx="414">
                  <c:v>962.69999999998095</c:v>
                </c:pt>
                <c:pt idx="415">
                  <c:v>962.74999999998101</c:v>
                </c:pt>
                <c:pt idx="416">
                  <c:v>962.79999999998097</c:v>
                </c:pt>
                <c:pt idx="417">
                  <c:v>962.84999999998104</c:v>
                </c:pt>
                <c:pt idx="418">
                  <c:v>962.89999999998099</c:v>
                </c:pt>
                <c:pt idx="419">
                  <c:v>962.94999999998095</c:v>
                </c:pt>
                <c:pt idx="420">
                  <c:v>962.99999999998101</c:v>
                </c:pt>
                <c:pt idx="421">
                  <c:v>963.04999999998097</c:v>
                </c:pt>
                <c:pt idx="422">
                  <c:v>963.09999999998104</c:v>
                </c:pt>
                <c:pt idx="423">
                  <c:v>963.14999999998099</c:v>
                </c:pt>
                <c:pt idx="424">
                  <c:v>963.19999999998095</c:v>
                </c:pt>
                <c:pt idx="425">
                  <c:v>963.24999999998101</c:v>
                </c:pt>
                <c:pt idx="426">
                  <c:v>963.29999999998097</c:v>
                </c:pt>
                <c:pt idx="427">
                  <c:v>963.34999999998104</c:v>
                </c:pt>
                <c:pt idx="428">
                  <c:v>963.39999999998099</c:v>
                </c:pt>
                <c:pt idx="429">
                  <c:v>963.44999999998004</c:v>
                </c:pt>
                <c:pt idx="430">
                  <c:v>963.49999999997999</c:v>
                </c:pt>
                <c:pt idx="431">
                  <c:v>963.54999999997995</c:v>
                </c:pt>
                <c:pt idx="432">
                  <c:v>963.59999999998001</c:v>
                </c:pt>
                <c:pt idx="433">
                  <c:v>963.64999999997997</c:v>
                </c:pt>
                <c:pt idx="434">
                  <c:v>963.69999999998004</c:v>
                </c:pt>
                <c:pt idx="435">
                  <c:v>963.74999999997999</c:v>
                </c:pt>
                <c:pt idx="436">
                  <c:v>963.79999999997995</c:v>
                </c:pt>
                <c:pt idx="437">
                  <c:v>963.84999999998001</c:v>
                </c:pt>
                <c:pt idx="438">
                  <c:v>963.89999999997997</c:v>
                </c:pt>
                <c:pt idx="439">
                  <c:v>963.94999999998004</c:v>
                </c:pt>
                <c:pt idx="440">
                  <c:v>963.99999999997999</c:v>
                </c:pt>
                <c:pt idx="441">
                  <c:v>964.04999999997995</c:v>
                </c:pt>
                <c:pt idx="442">
                  <c:v>964.09999999998001</c:v>
                </c:pt>
                <c:pt idx="443">
                  <c:v>964.14999999997997</c:v>
                </c:pt>
                <c:pt idx="444">
                  <c:v>964.19999999998004</c:v>
                </c:pt>
                <c:pt idx="445">
                  <c:v>964.24999999997999</c:v>
                </c:pt>
                <c:pt idx="446">
                  <c:v>964.29999999997995</c:v>
                </c:pt>
                <c:pt idx="447">
                  <c:v>964.34999999998001</c:v>
                </c:pt>
                <c:pt idx="448">
                  <c:v>964.39999999997997</c:v>
                </c:pt>
                <c:pt idx="449">
                  <c:v>964.44999999998004</c:v>
                </c:pt>
                <c:pt idx="450">
                  <c:v>964.49999999997999</c:v>
                </c:pt>
                <c:pt idx="451">
                  <c:v>964.54999999997904</c:v>
                </c:pt>
                <c:pt idx="452">
                  <c:v>964.59999999997899</c:v>
                </c:pt>
                <c:pt idx="453">
                  <c:v>964.64999999997895</c:v>
                </c:pt>
                <c:pt idx="454">
                  <c:v>964.69999999997901</c:v>
                </c:pt>
                <c:pt idx="455">
                  <c:v>964.74999999997897</c:v>
                </c:pt>
                <c:pt idx="456">
                  <c:v>964.79999999997904</c:v>
                </c:pt>
                <c:pt idx="457">
                  <c:v>964.84999999997899</c:v>
                </c:pt>
                <c:pt idx="458">
                  <c:v>964.89999999997895</c:v>
                </c:pt>
                <c:pt idx="459">
                  <c:v>964.94999999997901</c:v>
                </c:pt>
                <c:pt idx="460">
                  <c:v>964.99999999997897</c:v>
                </c:pt>
                <c:pt idx="461">
                  <c:v>965.04999999997904</c:v>
                </c:pt>
                <c:pt idx="462">
                  <c:v>965.09999999997899</c:v>
                </c:pt>
                <c:pt idx="463">
                  <c:v>965.14999999997895</c:v>
                </c:pt>
                <c:pt idx="464">
                  <c:v>965.19999999997901</c:v>
                </c:pt>
                <c:pt idx="465">
                  <c:v>965.24999999997897</c:v>
                </c:pt>
                <c:pt idx="466">
                  <c:v>965.29999999997904</c:v>
                </c:pt>
                <c:pt idx="467">
                  <c:v>965.34999999997899</c:v>
                </c:pt>
                <c:pt idx="468">
                  <c:v>965.39999999997895</c:v>
                </c:pt>
                <c:pt idx="469">
                  <c:v>965.44999999997901</c:v>
                </c:pt>
                <c:pt idx="470">
                  <c:v>965.49999999997897</c:v>
                </c:pt>
                <c:pt idx="471">
                  <c:v>965.54999999997904</c:v>
                </c:pt>
                <c:pt idx="472">
                  <c:v>965.59999999997899</c:v>
                </c:pt>
                <c:pt idx="473">
                  <c:v>965.64999999997804</c:v>
                </c:pt>
                <c:pt idx="474">
                  <c:v>965.69999999997799</c:v>
                </c:pt>
                <c:pt idx="475">
                  <c:v>965.74999999997794</c:v>
                </c:pt>
                <c:pt idx="476">
                  <c:v>965.79999999997801</c:v>
                </c:pt>
                <c:pt idx="477">
                  <c:v>965.84999999997797</c:v>
                </c:pt>
                <c:pt idx="478">
                  <c:v>965.89999999997804</c:v>
                </c:pt>
                <c:pt idx="479">
                  <c:v>965.94999999997799</c:v>
                </c:pt>
                <c:pt idx="480">
                  <c:v>965.99999999997794</c:v>
                </c:pt>
                <c:pt idx="481">
                  <c:v>966.04999999997801</c:v>
                </c:pt>
                <c:pt idx="482">
                  <c:v>966.09999999997797</c:v>
                </c:pt>
                <c:pt idx="483">
                  <c:v>966.14999999997804</c:v>
                </c:pt>
                <c:pt idx="484">
                  <c:v>966.19999999997799</c:v>
                </c:pt>
                <c:pt idx="485">
                  <c:v>966.24999999997794</c:v>
                </c:pt>
                <c:pt idx="486">
                  <c:v>966.29999999997801</c:v>
                </c:pt>
                <c:pt idx="487">
                  <c:v>966.34999999997797</c:v>
                </c:pt>
                <c:pt idx="488">
                  <c:v>966.39999999997804</c:v>
                </c:pt>
                <c:pt idx="489">
                  <c:v>966.44999999997799</c:v>
                </c:pt>
                <c:pt idx="490">
                  <c:v>966.49999999997794</c:v>
                </c:pt>
                <c:pt idx="491">
                  <c:v>966.54999999997801</c:v>
                </c:pt>
                <c:pt idx="492">
                  <c:v>966.59999999997797</c:v>
                </c:pt>
                <c:pt idx="493">
                  <c:v>966.64999999997804</c:v>
                </c:pt>
                <c:pt idx="494">
                  <c:v>966.69999999997799</c:v>
                </c:pt>
                <c:pt idx="495">
                  <c:v>966.74999999997704</c:v>
                </c:pt>
                <c:pt idx="496">
                  <c:v>966.79999999997699</c:v>
                </c:pt>
                <c:pt idx="497">
                  <c:v>966.84999999997694</c:v>
                </c:pt>
                <c:pt idx="498">
                  <c:v>966.89999999997701</c:v>
                </c:pt>
                <c:pt idx="499">
                  <c:v>966.94999999997697</c:v>
                </c:pt>
                <c:pt idx="500">
                  <c:v>966.99999999997704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120</c:v>
                </c:pt>
                <c:pt idx="1">
                  <c:v>141</c:v>
                </c:pt>
                <c:pt idx="2">
                  <c:v>131</c:v>
                </c:pt>
                <c:pt idx="3">
                  <c:v>142</c:v>
                </c:pt>
                <c:pt idx="4">
                  <c:v>126</c:v>
                </c:pt>
                <c:pt idx="5">
                  <c:v>141</c:v>
                </c:pt>
                <c:pt idx="6">
                  <c:v>118</c:v>
                </c:pt>
                <c:pt idx="7">
                  <c:v>121</c:v>
                </c:pt>
                <c:pt idx="8">
                  <c:v>148</c:v>
                </c:pt>
                <c:pt idx="9">
                  <c:v>123</c:v>
                </c:pt>
                <c:pt idx="10">
                  <c:v>122</c:v>
                </c:pt>
                <c:pt idx="11">
                  <c:v>136</c:v>
                </c:pt>
                <c:pt idx="12">
                  <c:v>104</c:v>
                </c:pt>
                <c:pt idx="13">
                  <c:v>115</c:v>
                </c:pt>
                <c:pt idx="14">
                  <c:v>114</c:v>
                </c:pt>
                <c:pt idx="15">
                  <c:v>95</c:v>
                </c:pt>
                <c:pt idx="16">
                  <c:v>132</c:v>
                </c:pt>
                <c:pt idx="17">
                  <c:v>119</c:v>
                </c:pt>
                <c:pt idx="18">
                  <c:v>107</c:v>
                </c:pt>
                <c:pt idx="19">
                  <c:v>126</c:v>
                </c:pt>
                <c:pt idx="20">
                  <c:v>133</c:v>
                </c:pt>
                <c:pt idx="21">
                  <c:v>129</c:v>
                </c:pt>
                <c:pt idx="22">
                  <c:v>128</c:v>
                </c:pt>
                <c:pt idx="23">
                  <c:v>137</c:v>
                </c:pt>
                <c:pt idx="24">
                  <c:v>131</c:v>
                </c:pt>
                <c:pt idx="25">
                  <c:v>135</c:v>
                </c:pt>
                <c:pt idx="26">
                  <c:v>138</c:v>
                </c:pt>
                <c:pt idx="27">
                  <c:v>126</c:v>
                </c:pt>
                <c:pt idx="28">
                  <c:v>132</c:v>
                </c:pt>
                <c:pt idx="29">
                  <c:v>121</c:v>
                </c:pt>
                <c:pt idx="30">
                  <c:v>114</c:v>
                </c:pt>
                <c:pt idx="31">
                  <c:v>135</c:v>
                </c:pt>
                <c:pt idx="32">
                  <c:v>126</c:v>
                </c:pt>
                <c:pt idx="33">
                  <c:v>132</c:v>
                </c:pt>
                <c:pt idx="34">
                  <c:v>133</c:v>
                </c:pt>
                <c:pt idx="35">
                  <c:v>116</c:v>
                </c:pt>
                <c:pt idx="36">
                  <c:v>135</c:v>
                </c:pt>
                <c:pt idx="37">
                  <c:v>139</c:v>
                </c:pt>
                <c:pt idx="38">
                  <c:v>152</c:v>
                </c:pt>
                <c:pt idx="39">
                  <c:v>143</c:v>
                </c:pt>
                <c:pt idx="40">
                  <c:v>129</c:v>
                </c:pt>
                <c:pt idx="41">
                  <c:v>134</c:v>
                </c:pt>
                <c:pt idx="42">
                  <c:v>110</c:v>
                </c:pt>
                <c:pt idx="43">
                  <c:v>128</c:v>
                </c:pt>
                <c:pt idx="44">
                  <c:v>120</c:v>
                </c:pt>
                <c:pt idx="45">
                  <c:v>130</c:v>
                </c:pt>
                <c:pt idx="46">
                  <c:v>155</c:v>
                </c:pt>
                <c:pt idx="47">
                  <c:v>126</c:v>
                </c:pt>
                <c:pt idx="48">
                  <c:v>114</c:v>
                </c:pt>
                <c:pt idx="49">
                  <c:v>138</c:v>
                </c:pt>
                <c:pt idx="50">
                  <c:v>130</c:v>
                </c:pt>
                <c:pt idx="51">
                  <c:v>134</c:v>
                </c:pt>
                <c:pt idx="52">
                  <c:v>126</c:v>
                </c:pt>
                <c:pt idx="53">
                  <c:v>100</c:v>
                </c:pt>
                <c:pt idx="54">
                  <c:v>123</c:v>
                </c:pt>
                <c:pt idx="55">
                  <c:v>120</c:v>
                </c:pt>
                <c:pt idx="56">
                  <c:v>127</c:v>
                </c:pt>
                <c:pt idx="57">
                  <c:v>113</c:v>
                </c:pt>
                <c:pt idx="58">
                  <c:v>126</c:v>
                </c:pt>
                <c:pt idx="59">
                  <c:v>129</c:v>
                </c:pt>
                <c:pt idx="60">
                  <c:v>140</c:v>
                </c:pt>
                <c:pt idx="61">
                  <c:v>153</c:v>
                </c:pt>
                <c:pt idx="62">
                  <c:v>118</c:v>
                </c:pt>
                <c:pt idx="63">
                  <c:v>134</c:v>
                </c:pt>
                <c:pt idx="64">
                  <c:v>123</c:v>
                </c:pt>
                <c:pt idx="65">
                  <c:v>131</c:v>
                </c:pt>
                <c:pt idx="66">
                  <c:v>144</c:v>
                </c:pt>
                <c:pt idx="67">
                  <c:v>123</c:v>
                </c:pt>
                <c:pt idx="68">
                  <c:v>137</c:v>
                </c:pt>
                <c:pt idx="69">
                  <c:v>104</c:v>
                </c:pt>
                <c:pt idx="70">
                  <c:v>111</c:v>
                </c:pt>
                <c:pt idx="71">
                  <c:v>145</c:v>
                </c:pt>
                <c:pt idx="72">
                  <c:v>122</c:v>
                </c:pt>
                <c:pt idx="73">
                  <c:v>158</c:v>
                </c:pt>
                <c:pt idx="74">
                  <c:v>120</c:v>
                </c:pt>
                <c:pt idx="75">
                  <c:v>103</c:v>
                </c:pt>
                <c:pt idx="76">
                  <c:v>134</c:v>
                </c:pt>
                <c:pt idx="77">
                  <c:v>134</c:v>
                </c:pt>
                <c:pt idx="78">
                  <c:v>127</c:v>
                </c:pt>
                <c:pt idx="79">
                  <c:v>120</c:v>
                </c:pt>
                <c:pt idx="80">
                  <c:v>100</c:v>
                </c:pt>
                <c:pt idx="81">
                  <c:v>128</c:v>
                </c:pt>
                <c:pt idx="82">
                  <c:v>148</c:v>
                </c:pt>
                <c:pt idx="83">
                  <c:v>134</c:v>
                </c:pt>
                <c:pt idx="84">
                  <c:v>134</c:v>
                </c:pt>
                <c:pt idx="85">
                  <c:v>134</c:v>
                </c:pt>
                <c:pt idx="86">
                  <c:v>153</c:v>
                </c:pt>
                <c:pt idx="87">
                  <c:v>124</c:v>
                </c:pt>
                <c:pt idx="88">
                  <c:v>130</c:v>
                </c:pt>
                <c:pt idx="89">
                  <c:v>157</c:v>
                </c:pt>
                <c:pt idx="90">
                  <c:v>169</c:v>
                </c:pt>
                <c:pt idx="91">
                  <c:v>156</c:v>
                </c:pt>
                <c:pt idx="92">
                  <c:v>152</c:v>
                </c:pt>
                <c:pt idx="93">
                  <c:v>144</c:v>
                </c:pt>
                <c:pt idx="94">
                  <c:v>144</c:v>
                </c:pt>
                <c:pt idx="95">
                  <c:v>155</c:v>
                </c:pt>
                <c:pt idx="96">
                  <c:v>158</c:v>
                </c:pt>
                <c:pt idx="97">
                  <c:v>160</c:v>
                </c:pt>
                <c:pt idx="98">
                  <c:v>126</c:v>
                </c:pt>
                <c:pt idx="99">
                  <c:v>142</c:v>
                </c:pt>
                <c:pt idx="100">
                  <c:v>159</c:v>
                </c:pt>
                <c:pt idx="101">
                  <c:v>156</c:v>
                </c:pt>
                <c:pt idx="102">
                  <c:v>158</c:v>
                </c:pt>
                <c:pt idx="103">
                  <c:v>188</c:v>
                </c:pt>
                <c:pt idx="104">
                  <c:v>168</c:v>
                </c:pt>
                <c:pt idx="105">
                  <c:v>185</c:v>
                </c:pt>
                <c:pt idx="106">
                  <c:v>182</c:v>
                </c:pt>
                <c:pt idx="107">
                  <c:v>172</c:v>
                </c:pt>
                <c:pt idx="108">
                  <c:v>183</c:v>
                </c:pt>
                <c:pt idx="109">
                  <c:v>172</c:v>
                </c:pt>
                <c:pt idx="110">
                  <c:v>187</c:v>
                </c:pt>
                <c:pt idx="111">
                  <c:v>183</c:v>
                </c:pt>
                <c:pt idx="112">
                  <c:v>202</c:v>
                </c:pt>
                <c:pt idx="113">
                  <c:v>195</c:v>
                </c:pt>
                <c:pt idx="114">
                  <c:v>202</c:v>
                </c:pt>
                <c:pt idx="115">
                  <c:v>182</c:v>
                </c:pt>
                <c:pt idx="116">
                  <c:v>201</c:v>
                </c:pt>
                <c:pt idx="117">
                  <c:v>189</c:v>
                </c:pt>
                <c:pt idx="118">
                  <c:v>191</c:v>
                </c:pt>
                <c:pt idx="119">
                  <c:v>204</c:v>
                </c:pt>
                <c:pt idx="120">
                  <c:v>219</c:v>
                </c:pt>
                <c:pt idx="121">
                  <c:v>217</c:v>
                </c:pt>
                <c:pt idx="122">
                  <c:v>193</c:v>
                </c:pt>
                <c:pt idx="123">
                  <c:v>206</c:v>
                </c:pt>
                <c:pt idx="124">
                  <c:v>199</c:v>
                </c:pt>
                <c:pt idx="125">
                  <c:v>211</c:v>
                </c:pt>
                <c:pt idx="126">
                  <c:v>216</c:v>
                </c:pt>
                <c:pt idx="127">
                  <c:v>224</c:v>
                </c:pt>
                <c:pt idx="128">
                  <c:v>238</c:v>
                </c:pt>
                <c:pt idx="129">
                  <c:v>234</c:v>
                </c:pt>
                <c:pt idx="130">
                  <c:v>233</c:v>
                </c:pt>
                <c:pt idx="131">
                  <c:v>240</c:v>
                </c:pt>
                <c:pt idx="132">
                  <c:v>224</c:v>
                </c:pt>
                <c:pt idx="133">
                  <c:v>253</c:v>
                </c:pt>
                <c:pt idx="134">
                  <c:v>236</c:v>
                </c:pt>
                <c:pt idx="135">
                  <c:v>265</c:v>
                </c:pt>
                <c:pt idx="136">
                  <c:v>246</c:v>
                </c:pt>
                <c:pt idx="137">
                  <c:v>261</c:v>
                </c:pt>
                <c:pt idx="138">
                  <c:v>270</c:v>
                </c:pt>
                <c:pt idx="139">
                  <c:v>263</c:v>
                </c:pt>
                <c:pt idx="140">
                  <c:v>295</c:v>
                </c:pt>
                <c:pt idx="141">
                  <c:v>291</c:v>
                </c:pt>
                <c:pt idx="142">
                  <c:v>300</c:v>
                </c:pt>
                <c:pt idx="143">
                  <c:v>311</c:v>
                </c:pt>
                <c:pt idx="144">
                  <c:v>315</c:v>
                </c:pt>
                <c:pt idx="145">
                  <c:v>333</c:v>
                </c:pt>
                <c:pt idx="146">
                  <c:v>324</c:v>
                </c:pt>
                <c:pt idx="147">
                  <c:v>338</c:v>
                </c:pt>
                <c:pt idx="148">
                  <c:v>355</c:v>
                </c:pt>
                <c:pt idx="149">
                  <c:v>356</c:v>
                </c:pt>
                <c:pt idx="150">
                  <c:v>381</c:v>
                </c:pt>
                <c:pt idx="151">
                  <c:v>385</c:v>
                </c:pt>
                <c:pt idx="152">
                  <c:v>381</c:v>
                </c:pt>
                <c:pt idx="153">
                  <c:v>410</c:v>
                </c:pt>
                <c:pt idx="154">
                  <c:v>414</c:v>
                </c:pt>
                <c:pt idx="155">
                  <c:v>441</c:v>
                </c:pt>
                <c:pt idx="156">
                  <c:v>413</c:v>
                </c:pt>
                <c:pt idx="157">
                  <c:v>468</c:v>
                </c:pt>
                <c:pt idx="158">
                  <c:v>474</c:v>
                </c:pt>
                <c:pt idx="159">
                  <c:v>476</c:v>
                </c:pt>
                <c:pt idx="160">
                  <c:v>500</c:v>
                </c:pt>
                <c:pt idx="161">
                  <c:v>470</c:v>
                </c:pt>
                <c:pt idx="162">
                  <c:v>502</c:v>
                </c:pt>
                <c:pt idx="163">
                  <c:v>505</c:v>
                </c:pt>
                <c:pt idx="164">
                  <c:v>595</c:v>
                </c:pt>
                <c:pt idx="165">
                  <c:v>578</c:v>
                </c:pt>
                <c:pt idx="166">
                  <c:v>637</c:v>
                </c:pt>
                <c:pt idx="167">
                  <c:v>577</c:v>
                </c:pt>
                <c:pt idx="168">
                  <c:v>558</c:v>
                </c:pt>
                <c:pt idx="169">
                  <c:v>618</c:v>
                </c:pt>
                <c:pt idx="170">
                  <c:v>649</c:v>
                </c:pt>
                <c:pt idx="171">
                  <c:v>725</c:v>
                </c:pt>
                <c:pt idx="172">
                  <c:v>674</c:v>
                </c:pt>
                <c:pt idx="173">
                  <c:v>669</c:v>
                </c:pt>
                <c:pt idx="174">
                  <c:v>706</c:v>
                </c:pt>
                <c:pt idx="175">
                  <c:v>733</c:v>
                </c:pt>
                <c:pt idx="176">
                  <c:v>761</c:v>
                </c:pt>
                <c:pt idx="177">
                  <c:v>792</c:v>
                </c:pt>
                <c:pt idx="178">
                  <c:v>837</c:v>
                </c:pt>
                <c:pt idx="179">
                  <c:v>761</c:v>
                </c:pt>
                <c:pt idx="180">
                  <c:v>849</c:v>
                </c:pt>
                <c:pt idx="181">
                  <c:v>845</c:v>
                </c:pt>
                <c:pt idx="182">
                  <c:v>836</c:v>
                </c:pt>
                <c:pt idx="183">
                  <c:v>983</c:v>
                </c:pt>
                <c:pt idx="184">
                  <c:v>975</c:v>
                </c:pt>
                <c:pt idx="185">
                  <c:v>983</c:v>
                </c:pt>
                <c:pt idx="186">
                  <c:v>1017</c:v>
                </c:pt>
                <c:pt idx="187">
                  <c:v>1031</c:v>
                </c:pt>
                <c:pt idx="188">
                  <c:v>1027</c:v>
                </c:pt>
                <c:pt idx="189">
                  <c:v>1121</c:v>
                </c:pt>
                <c:pt idx="190">
                  <c:v>1107</c:v>
                </c:pt>
                <c:pt idx="191">
                  <c:v>1050</c:v>
                </c:pt>
                <c:pt idx="192">
                  <c:v>1128</c:v>
                </c:pt>
                <c:pt idx="193">
                  <c:v>1059</c:v>
                </c:pt>
                <c:pt idx="194">
                  <c:v>1145</c:v>
                </c:pt>
                <c:pt idx="195">
                  <c:v>1086</c:v>
                </c:pt>
                <c:pt idx="196">
                  <c:v>1175</c:v>
                </c:pt>
                <c:pt idx="197">
                  <c:v>1129</c:v>
                </c:pt>
                <c:pt idx="198">
                  <c:v>1118</c:v>
                </c:pt>
                <c:pt idx="199">
                  <c:v>1056</c:v>
                </c:pt>
                <c:pt idx="200">
                  <c:v>1100</c:v>
                </c:pt>
                <c:pt idx="201">
                  <c:v>1054</c:v>
                </c:pt>
                <c:pt idx="202">
                  <c:v>972</c:v>
                </c:pt>
                <c:pt idx="203">
                  <c:v>974</c:v>
                </c:pt>
                <c:pt idx="204">
                  <c:v>966</c:v>
                </c:pt>
                <c:pt idx="205">
                  <c:v>937</c:v>
                </c:pt>
                <c:pt idx="206">
                  <c:v>913</c:v>
                </c:pt>
                <c:pt idx="207">
                  <c:v>846</c:v>
                </c:pt>
                <c:pt idx="208">
                  <c:v>860</c:v>
                </c:pt>
                <c:pt idx="209">
                  <c:v>819</c:v>
                </c:pt>
                <c:pt idx="210">
                  <c:v>776</c:v>
                </c:pt>
                <c:pt idx="211">
                  <c:v>713</c:v>
                </c:pt>
                <c:pt idx="212">
                  <c:v>712</c:v>
                </c:pt>
                <c:pt idx="213">
                  <c:v>674</c:v>
                </c:pt>
                <c:pt idx="214">
                  <c:v>621</c:v>
                </c:pt>
                <c:pt idx="215">
                  <c:v>594</c:v>
                </c:pt>
                <c:pt idx="216">
                  <c:v>534</c:v>
                </c:pt>
                <c:pt idx="217">
                  <c:v>505</c:v>
                </c:pt>
                <c:pt idx="218">
                  <c:v>484</c:v>
                </c:pt>
                <c:pt idx="219">
                  <c:v>454</c:v>
                </c:pt>
                <c:pt idx="220">
                  <c:v>414</c:v>
                </c:pt>
                <c:pt idx="221">
                  <c:v>460</c:v>
                </c:pt>
                <c:pt idx="222">
                  <c:v>391</c:v>
                </c:pt>
                <c:pt idx="223">
                  <c:v>346</c:v>
                </c:pt>
                <c:pt idx="224">
                  <c:v>326</c:v>
                </c:pt>
                <c:pt idx="225">
                  <c:v>295</c:v>
                </c:pt>
                <c:pt idx="226">
                  <c:v>315</c:v>
                </c:pt>
                <c:pt idx="227">
                  <c:v>287</c:v>
                </c:pt>
                <c:pt idx="228">
                  <c:v>264</c:v>
                </c:pt>
                <c:pt idx="229">
                  <c:v>193</c:v>
                </c:pt>
                <c:pt idx="230">
                  <c:v>215</c:v>
                </c:pt>
                <c:pt idx="231">
                  <c:v>197</c:v>
                </c:pt>
                <c:pt idx="232">
                  <c:v>185</c:v>
                </c:pt>
                <c:pt idx="233">
                  <c:v>202</c:v>
                </c:pt>
                <c:pt idx="234">
                  <c:v>188</c:v>
                </c:pt>
                <c:pt idx="235">
                  <c:v>162</c:v>
                </c:pt>
                <c:pt idx="236">
                  <c:v>171</c:v>
                </c:pt>
                <c:pt idx="237">
                  <c:v>146</c:v>
                </c:pt>
                <c:pt idx="238">
                  <c:v>181</c:v>
                </c:pt>
                <c:pt idx="239">
                  <c:v>147</c:v>
                </c:pt>
                <c:pt idx="240">
                  <c:v>128</c:v>
                </c:pt>
                <c:pt idx="241">
                  <c:v>129</c:v>
                </c:pt>
                <c:pt idx="242">
                  <c:v>145</c:v>
                </c:pt>
                <c:pt idx="243">
                  <c:v>113</c:v>
                </c:pt>
                <c:pt idx="244">
                  <c:v>129</c:v>
                </c:pt>
                <c:pt idx="245">
                  <c:v>120</c:v>
                </c:pt>
                <c:pt idx="246">
                  <c:v>126</c:v>
                </c:pt>
                <c:pt idx="247">
                  <c:v>119</c:v>
                </c:pt>
                <c:pt idx="248">
                  <c:v>105</c:v>
                </c:pt>
                <c:pt idx="249">
                  <c:v>117</c:v>
                </c:pt>
                <c:pt idx="250">
                  <c:v>111</c:v>
                </c:pt>
                <c:pt idx="251">
                  <c:v>117</c:v>
                </c:pt>
                <c:pt idx="252">
                  <c:v>99</c:v>
                </c:pt>
                <c:pt idx="253">
                  <c:v>111</c:v>
                </c:pt>
                <c:pt idx="254">
                  <c:v>119</c:v>
                </c:pt>
                <c:pt idx="255">
                  <c:v>118</c:v>
                </c:pt>
                <c:pt idx="256">
                  <c:v>125</c:v>
                </c:pt>
                <c:pt idx="257">
                  <c:v>110</c:v>
                </c:pt>
                <c:pt idx="258">
                  <c:v>99</c:v>
                </c:pt>
                <c:pt idx="259">
                  <c:v>96</c:v>
                </c:pt>
                <c:pt idx="260">
                  <c:v>107</c:v>
                </c:pt>
                <c:pt idx="261">
                  <c:v>112</c:v>
                </c:pt>
                <c:pt idx="262">
                  <c:v>111</c:v>
                </c:pt>
                <c:pt idx="263">
                  <c:v>99</c:v>
                </c:pt>
                <c:pt idx="264">
                  <c:v>125</c:v>
                </c:pt>
                <c:pt idx="265">
                  <c:v>121</c:v>
                </c:pt>
                <c:pt idx="266">
                  <c:v>97</c:v>
                </c:pt>
                <c:pt idx="267">
                  <c:v>103</c:v>
                </c:pt>
                <c:pt idx="268">
                  <c:v>126</c:v>
                </c:pt>
                <c:pt idx="269">
                  <c:v>109</c:v>
                </c:pt>
                <c:pt idx="270">
                  <c:v>137</c:v>
                </c:pt>
                <c:pt idx="271">
                  <c:v>127</c:v>
                </c:pt>
                <c:pt idx="272">
                  <c:v>118</c:v>
                </c:pt>
                <c:pt idx="273">
                  <c:v>136</c:v>
                </c:pt>
                <c:pt idx="274">
                  <c:v>137</c:v>
                </c:pt>
                <c:pt idx="275">
                  <c:v>132</c:v>
                </c:pt>
                <c:pt idx="276">
                  <c:v>151</c:v>
                </c:pt>
                <c:pt idx="277">
                  <c:v>143</c:v>
                </c:pt>
                <c:pt idx="278">
                  <c:v>136</c:v>
                </c:pt>
                <c:pt idx="279">
                  <c:v>120</c:v>
                </c:pt>
                <c:pt idx="280">
                  <c:v>151</c:v>
                </c:pt>
                <c:pt idx="281">
                  <c:v>121</c:v>
                </c:pt>
                <c:pt idx="282">
                  <c:v>145</c:v>
                </c:pt>
                <c:pt idx="283">
                  <c:v>145</c:v>
                </c:pt>
                <c:pt idx="284">
                  <c:v>124</c:v>
                </c:pt>
                <c:pt idx="285">
                  <c:v>153</c:v>
                </c:pt>
                <c:pt idx="286">
                  <c:v>126</c:v>
                </c:pt>
                <c:pt idx="287">
                  <c:v>118</c:v>
                </c:pt>
                <c:pt idx="288">
                  <c:v>127</c:v>
                </c:pt>
                <c:pt idx="289">
                  <c:v>137</c:v>
                </c:pt>
                <c:pt idx="290">
                  <c:v>129</c:v>
                </c:pt>
                <c:pt idx="291">
                  <c:v>126</c:v>
                </c:pt>
                <c:pt idx="292">
                  <c:v>118</c:v>
                </c:pt>
                <c:pt idx="293">
                  <c:v>138</c:v>
                </c:pt>
                <c:pt idx="294">
                  <c:v>135</c:v>
                </c:pt>
                <c:pt idx="295">
                  <c:v>138</c:v>
                </c:pt>
                <c:pt idx="296">
                  <c:v>112</c:v>
                </c:pt>
                <c:pt idx="297">
                  <c:v>107</c:v>
                </c:pt>
                <c:pt idx="298">
                  <c:v>120</c:v>
                </c:pt>
                <c:pt idx="299">
                  <c:v>113</c:v>
                </c:pt>
                <c:pt idx="300">
                  <c:v>108</c:v>
                </c:pt>
                <c:pt idx="301">
                  <c:v>125</c:v>
                </c:pt>
                <c:pt idx="302">
                  <c:v>99</c:v>
                </c:pt>
                <c:pt idx="303">
                  <c:v>104</c:v>
                </c:pt>
                <c:pt idx="304">
                  <c:v>117</c:v>
                </c:pt>
                <c:pt idx="305">
                  <c:v>114</c:v>
                </c:pt>
                <c:pt idx="306">
                  <c:v>100</c:v>
                </c:pt>
                <c:pt idx="307">
                  <c:v>96</c:v>
                </c:pt>
                <c:pt idx="308">
                  <c:v>87</c:v>
                </c:pt>
                <c:pt idx="309">
                  <c:v>99</c:v>
                </c:pt>
                <c:pt idx="310">
                  <c:v>96</c:v>
                </c:pt>
                <c:pt idx="311">
                  <c:v>94</c:v>
                </c:pt>
                <c:pt idx="312">
                  <c:v>102</c:v>
                </c:pt>
                <c:pt idx="313">
                  <c:v>103</c:v>
                </c:pt>
                <c:pt idx="314">
                  <c:v>81</c:v>
                </c:pt>
                <c:pt idx="315">
                  <c:v>107</c:v>
                </c:pt>
                <c:pt idx="316">
                  <c:v>108</c:v>
                </c:pt>
                <c:pt idx="317">
                  <c:v>109</c:v>
                </c:pt>
                <c:pt idx="318">
                  <c:v>99</c:v>
                </c:pt>
                <c:pt idx="319">
                  <c:v>87</c:v>
                </c:pt>
                <c:pt idx="320">
                  <c:v>108</c:v>
                </c:pt>
                <c:pt idx="321">
                  <c:v>100</c:v>
                </c:pt>
                <c:pt idx="322">
                  <c:v>97</c:v>
                </c:pt>
                <c:pt idx="323">
                  <c:v>84</c:v>
                </c:pt>
                <c:pt idx="324">
                  <c:v>91</c:v>
                </c:pt>
                <c:pt idx="325">
                  <c:v>84</c:v>
                </c:pt>
                <c:pt idx="326">
                  <c:v>98</c:v>
                </c:pt>
                <c:pt idx="327">
                  <c:v>109</c:v>
                </c:pt>
                <c:pt idx="328">
                  <c:v>105</c:v>
                </c:pt>
                <c:pt idx="329">
                  <c:v>95</c:v>
                </c:pt>
                <c:pt idx="330">
                  <c:v>105</c:v>
                </c:pt>
                <c:pt idx="331">
                  <c:v>77</c:v>
                </c:pt>
                <c:pt idx="332">
                  <c:v>101</c:v>
                </c:pt>
                <c:pt idx="333">
                  <c:v>94</c:v>
                </c:pt>
                <c:pt idx="334">
                  <c:v>94</c:v>
                </c:pt>
                <c:pt idx="335">
                  <c:v>94</c:v>
                </c:pt>
                <c:pt idx="336">
                  <c:v>105</c:v>
                </c:pt>
                <c:pt idx="337">
                  <c:v>108</c:v>
                </c:pt>
                <c:pt idx="338">
                  <c:v>106</c:v>
                </c:pt>
                <c:pt idx="339">
                  <c:v>119</c:v>
                </c:pt>
                <c:pt idx="340">
                  <c:v>108</c:v>
                </c:pt>
                <c:pt idx="341">
                  <c:v>105</c:v>
                </c:pt>
                <c:pt idx="342">
                  <c:v>123</c:v>
                </c:pt>
                <c:pt idx="343">
                  <c:v>118</c:v>
                </c:pt>
                <c:pt idx="344">
                  <c:v>118</c:v>
                </c:pt>
                <c:pt idx="345">
                  <c:v>117</c:v>
                </c:pt>
                <c:pt idx="346">
                  <c:v>98</c:v>
                </c:pt>
                <c:pt idx="347">
                  <c:v>128</c:v>
                </c:pt>
                <c:pt idx="348">
                  <c:v>119</c:v>
                </c:pt>
                <c:pt idx="349">
                  <c:v>125</c:v>
                </c:pt>
                <c:pt idx="350">
                  <c:v>133</c:v>
                </c:pt>
                <c:pt idx="351">
                  <c:v>134</c:v>
                </c:pt>
                <c:pt idx="352">
                  <c:v>148</c:v>
                </c:pt>
                <c:pt idx="353">
                  <c:v>126</c:v>
                </c:pt>
                <c:pt idx="354">
                  <c:v>137</c:v>
                </c:pt>
                <c:pt idx="355">
                  <c:v>145</c:v>
                </c:pt>
                <c:pt idx="356">
                  <c:v>154</c:v>
                </c:pt>
                <c:pt idx="357">
                  <c:v>134</c:v>
                </c:pt>
                <c:pt idx="358">
                  <c:v>157</c:v>
                </c:pt>
                <c:pt idx="359">
                  <c:v>141</c:v>
                </c:pt>
                <c:pt idx="360">
                  <c:v>161</c:v>
                </c:pt>
                <c:pt idx="361">
                  <c:v>140</c:v>
                </c:pt>
                <c:pt idx="362">
                  <c:v>154</c:v>
                </c:pt>
                <c:pt idx="363">
                  <c:v>152</c:v>
                </c:pt>
                <c:pt idx="364">
                  <c:v>135</c:v>
                </c:pt>
                <c:pt idx="365">
                  <c:v>160</c:v>
                </c:pt>
                <c:pt idx="366">
                  <c:v>160</c:v>
                </c:pt>
                <c:pt idx="367">
                  <c:v>136</c:v>
                </c:pt>
                <c:pt idx="368">
                  <c:v>173</c:v>
                </c:pt>
                <c:pt idx="369">
                  <c:v>160</c:v>
                </c:pt>
                <c:pt idx="370">
                  <c:v>146</c:v>
                </c:pt>
                <c:pt idx="371">
                  <c:v>139</c:v>
                </c:pt>
                <c:pt idx="372">
                  <c:v>150</c:v>
                </c:pt>
                <c:pt idx="373">
                  <c:v>149</c:v>
                </c:pt>
                <c:pt idx="374">
                  <c:v>135</c:v>
                </c:pt>
                <c:pt idx="375">
                  <c:v>147</c:v>
                </c:pt>
                <c:pt idx="376">
                  <c:v>144</c:v>
                </c:pt>
                <c:pt idx="377">
                  <c:v>134</c:v>
                </c:pt>
                <c:pt idx="378">
                  <c:v>144</c:v>
                </c:pt>
                <c:pt idx="379">
                  <c:v>123</c:v>
                </c:pt>
                <c:pt idx="380">
                  <c:v>127</c:v>
                </c:pt>
                <c:pt idx="381">
                  <c:v>151</c:v>
                </c:pt>
                <c:pt idx="382">
                  <c:v>138</c:v>
                </c:pt>
                <c:pt idx="383">
                  <c:v>143</c:v>
                </c:pt>
                <c:pt idx="384">
                  <c:v>143</c:v>
                </c:pt>
                <c:pt idx="385">
                  <c:v>142</c:v>
                </c:pt>
                <c:pt idx="386">
                  <c:v>122</c:v>
                </c:pt>
                <c:pt idx="387">
                  <c:v>123</c:v>
                </c:pt>
                <c:pt idx="388">
                  <c:v>133</c:v>
                </c:pt>
                <c:pt idx="389">
                  <c:v>130</c:v>
                </c:pt>
                <c:pt idx="390">
                  <c:v>126</c:v>
                </c:pt>
                <c:pt idx="391">
                  <c:v>115</c:v>
                </c:pt>
                <c:pt idx="392">
                  <c:v>132</c:v>
                </c:pt>
                <c:pt idx="393">
                  <c:v>118</c:v>
                </c:pt>
                <c:pt idx="394">
                  <c:v>104</c:v>
                </c:pt>
                <c:pt idx="395">
                  <c:v>118</c:v>
                </c:pt>
                <c:pt idx="396">
                  <c:v>135</c:v>
                </c:pt>
                <c:pt idx="397">
                  <c:v>108</c:v>
                </c:pt>
                <c:pt idx="398">
                  <c:v>125</c:v>
                </c:pt>
                <c:pt idx="399">
                  <c:v>121</c:v>
                </c:pt>
                <c:pt idx="400">
                  <c:v>114</c:v>
                </c:pt>
                <c:pt idx="401">
                  <c:v>118</c:v>
                </c:pt>
                <c:pt idx="402">
                  <c:v>127</c:v>
                </c:pt>
                <c:pt idx="403">
                  <c:v>101</c:v>
                </c:pt>
                <c:pt idx="404">
                  <c:v>128</c:v>
                </c:pt>
                <c:pt idx="405">
                  <c:v>86</c:v>
                </c:pt>
                <c:pt idx="406">
                  <c:v>105</c:v>
                </c:pt>
                <c:pt idx="407">
                  <c:v>110</c:v>
                </c:pt>
                <c:pt idx="408">
                  <c:v>116</c:v>
                </c:pt>
                <c:pt idx="409">
                  <c:v>99</c:v>
                </c:pt>
                <c:pt idx="410">
                  <c:v>106</c:v>
                </c:pt>
                <c:pt idx="411">
                  <c:v>95</c:v>
                </c:pt>
                <c:pt idx="412">
                  <c:v>117</c:v>
                </c:pt>
                <c:pt idx="413">
                  <c:v>95</c:v>
                </c:pt>
                <c:pt idx="414">
                  <c:v>89</c:v>
                </c:pt>
                <c:pt idx="415">
                  <c:v>88</c:v>
                </c:pt>
                <c:pt idx="416">
                  <c:v>77</c:v>
                </c:pt>
                <c:pt idx="417">
                  <c:v>88</c:v>
                </c:pt>
                <c:pt idx="418">
                  <c:v>87</c:v>
                </c:pt>
                <c:pt idx="419">
                  <c:v>64</c:v>
                </c:pt>
                <c:pt idx="420">
                  <c:v>83</c:v>
                </c:pt>
                <c:pt idx="421">
                  <c:v>62</c:v>
                </c:pt>
                <c:pt idx="422">
                  <c:v>66</c:v>
                </c:pt>
                <c:pt idx="423">
                  <c:v>75</c:v>
                </c:pt>
                <c:pt idx="424">
                  <c:v>79</c:v>
                </c:pt>
                <c:pt idx="425">
                  <c:v>83</c:v>
                </c:pt>
                <c:pt idx="426">
                  <c:v>64</c:v>
                </c:pt>
                <c:pt idx="427">
                  <c:v>65</c:v>
                </c:pt>
                <c:pt idx="428">
                  <c:v>66</c:v>
                </c:pt>
                <c:pt idx="429">
                  <c:v>78</c:v>
                </c:pt>
                <c:pt idx="430">
                  <c:v>65</c:v>
                </c:pt>
                <c:pt idx="431">
                  <c:v>62</c:v>
                </c:pt>
                <c:pt idx="432">
                  <c:v>52</c:v>
                </c:pt>
                <c:pt idx="433">
                  <c:v>63</c:v>
                </c:pt>
                <c:pt idx="434">
                  <c:v>88</c:v>
                </c:pt>
                <c:pt idx="435">
                  <c:v>52</c:v>
                </c:pt>
                <c:pt idx="436">
                  <c:v>49</c:v>
                </c:pt>
                <c:pt idx="437">
                  <c:v>55</c:v>
                </c:pt>
                <c:pt idx="438">
                  <c:v>63</c:v>
                </c:pt>
                <c:pt idx="439">
                  <c:v>58</c:v>
                </c:pt>
                <c:pt idx="440">
                  <c:v>60</c:v>
                </c:pt>
                <c:pt idx="441">
                  <c:v>50</c:v>
                </c:pt>
                <c:pt idx="442">
                  <c:v>59</c:v>
                </c:pt>
                <c:pt idx="443">
                  <c:v>56</c:v>
                </c:pt>
                <c:pt idx="444">
                  <c:v>44</c:v>
                </c:pt>
                <c:pt idx="445">
                  <c:v>55</c:v>
                </c:pt>
                <c:pt idx="446">
                  <c:v>53</c:v>
                </c:pt>
                <c:pt idx="447">
                  <c:v>53</c:v>
                </c:pt>
                <c:pt idx="448">
                  <c:v>57</c:v>
                </c:pt>
                <c:pt idx="449">
                  <c:v>51</c:v>
                </c:pt>
                <c:pt idx="450">
                  <c:v>43</c:v>
                </c:pt>
                <c:pt idx="451">
                  <c:v>43</c:v>
                </c:pt>
                <c:pt idx="452">
                  <c:v>42</c:v>
                </c:pt>
                <c:pt idx="453">
                  <c:v>57</c:v>
                </c:pt>
                <c:pt idx="454">
                  <c:v>63</c:v>
                </c:pt>
                <c:pt idx="455">
                  <c:v>46</c:v>
                </c:pt>
                <c:pt idx="456">
                  <c:v>55</c:v>
                </c:pt>
                <c:pt idx="457">
                  <c:v>44</c:v>
                </c:pt>
                <c:pt idx="458">
                  <c:v>35</c:v>
                </c:pt>
                <c:pt idx="459">
                  <c:v>44</c:v>
                </c:pt>
                <c:pt idx="460">
                  <c:v>50</c:v>
                </c:pt>
                <c:pt idx="461">
                  <c:v>42</c:v>
                </c:pt>
                <c:pt idx="462">
                  <c:v>46</c:v>
                </c:pt>
                <c:pt idx="463">
                  <c:v>42</c:v>
                </c:pt>
                <c:pt idx="464">
                  <c:v>52</c:v>
                </c:pt>
                <c:pt idx="465">
                  <c:v>45</c:v>
                </c:pt>
                <c:pt idx="466">
                  <c:v>41</c:v>
                </c:pt>
                <c:pt idx="467">
                  <c:v>45</c:v>
                </c:pt>
                <c:pt idx="468">
                  <c:v>55</c:v>
                </c:pt>
                <c:pt idx="469">
                  <c:v>45</c:v>
                </c:pt>
                <c:pt idx="470">
                  <c:v>63</c:v>
                </c:pt>
                <c:pt idx="471">
                  <c:v>56</c:v>
                </c:pt>
                <c:pt idx="472">
                  <c:v>53</c:v>
                </c:pt>
                <c:pt idx="473">
                  <c:v>36</c:v>
                </c:pt>
                <c:pt idx="474">
                  <c:v>55</c:v>
                </c:pt>
                <c:pt idx="475">
                  <c:v>43</c:v>
                </c:pt>
                <c:pt idx="476">
                  <c:v>43</c:v>
                </c:pt>
                <c:pt idx="477">
                  <c:v>53</c:v>
                </c:pt>
                <c:pt idx="478">
                  <c:v>43</c:v>
                </c:pt>
                <c:pt idx="479">
                  <c:v>40</c:v>
                </c:pt>
                <c:pt idx="480">
                  <c:v>58</c:v>
                </c:pt>
                <c:pt idx="481">
                  <c:v>44</c:v>
                </c:pt>
                <c:pt idx="482">
                  <c:v>49</c:v>
                </c:pt>
                <c:pt idx="483">
                  <c:v>54</c:v>
                </c:pt>
                <c:pt idx="484">
                  <c:v>42</c:v>
                </c:pt>
                <c:pt idx="485">
                  <c:v>48</c:v>
                </c:pt>
                <c:pt idx="486">
                  <c:v>52</c:v>
                </c:pt>
                <c:pt idx="487">
                  <c:v>42</c:v>
                </c:pt>
                <c:pt idx="488">
                  <c:v>53</c:v>
                </c:pt>
                <c:pt idx="489">
                  <c:v>47</c:v>
                </c:pt>
                <c:pt idx="490">
                  <c:v>37</c:v>
                </c:pt>
                <c:pt idx="491">
                  <c:v>45</c:v>
                </c:pt>
                <c:pt idx="492">
                  <c:v>51</c:v>
                </c:pt>
                <c:pt idx="493">
                  <c:v>56</c:v>
                </c:pt>
                <c:pt idx="494">
                  <c:v>53</c:v>
                </c:pt>
                <c:pt idx="495">
                  <c:v>53</c:v>
                </c:pt>
                <c:pt idx="496">
                  <c:v>41</c:v>
                </c:pt>
                <c:pt idx="497">
                  <c:v>45</c:v>
                </c:pt>
                <c:pt idx="498">
                  <c:v>43</c:v>
                </c:pt>
                <c:pt idx="499">
                  <c:v>46</c:v>
                </c:pt>
                <c:pt idx="500">
                  <c:v>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G7" sqref="G7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81.640665164446773</v>
      </c>
      <c r="G5" s="2">
        <v>300.61568481949564</v>
      </c>
      <c r="H5" s="2">
        <v>976.27313053672333</v>
      </c>
      <c r="I5" s="2">
        <v>27.211489436993876</v>
      </c>
      <c r="J5" s="2">
        <v>45.652199324042414</v>
      </c>
      <c r="L5">
        <v>285</v>
      </c>
      <c r="M5" s="3">
        <f>F6-L5</f>
        <v>5.6149916241649294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290.61499162416493</v>
      </c>
      <c r="G6" s="2">
        <v>288.54729995557716</v>
      </c>
      <c r="H6" s="2">
        <v>286.81635959460078</v>
      </c>
      <c r="I6" s="2">
        <v>285.16723685756767</v>
      </c>
      <c r="J6" s="2">
        <v>282.3518644290412</v>
      </c>
    </row>
    <row r="7" spans="1:17" x14ac:dyDescent="0.25">
      <c r="B7" s="7"/>
      <c r="C7" t="s">
        <v>12</v>
      </c>
      <c r="E7" t="s">
        <v>24</v>
      </c>
      <c r="F7" s="2">
        <v>0.79855558658002768</v>
      </c>
      <c r="G7">
        <f>F7</f>
        <v>0.79855558658002768</v>
      </c>
      <c r="H7">
        <f>F7</f>
        <v>0.79855558658002768</v>
      </c>
      <c r="I7">
        <f>F7</f>
        <v>0.79855558658002768</v>
      </c>
      <c r="J7">
        <f>F7</f>
        <v>0.79855558658002768</v>
      </c>
    </row>
    <row r="8" spans="1:17" x14ac:dyDescent="0.25">
      <c r="B8" s="7"/>
      <c r="C8" t="s">
        <v>13</v>
      </c>
      <c r="E8" t="s">
        <v>0</v>
      </c>
      <c r="F8">
        <f>2*SQRT(2*LN(2))*F7</f>
        <v>1.8804547023500968</v>
      </c>
      <c r="G8">
        <f t="shared" ref="G8:H8" si="0">2*SQRT(2*LN(2))*G7</f>
        <v>1.8804547023500968</v>
      </c>
      <c r="H8">
        <f t="shared" si="0"/>
        <v>1.8804547023500968</v>
      </c>
      <c r="I8">
        <f t="shared" ref="I8:J8" si="1">2*SQRT(2*LN(2))*I7</f>
        <v>1.8804547023500968</v>
      </c>
      <c r="J8">
        <f t="shared" si="1"/>
        <v>1.8804547023500968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163.41865092257663</v>
      </c>
      <c r="G9">
        <f t="shared" si="2"/>
        <v>601.73700888417284</v>
      </c>
      <c r="H9">
        <f t="shared" si="2"/>
        <v>1954.188364375914</v>
      </c>
      <c r="I9">
        <f t="shared" ref="I9:J9" si="3">I5*I7*SQRT(2*PI())</f>
        <v>54.4687489308211</v>
      </c>
      <c r="J9">
        <f t="shared" si="3"/>
        <v>91.381186203667454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2865.1939593171519</v>
      </c>
      <c r="M10" s="4">
        <f>SUM(M12:M1113)</f>
        <v>365984.09350539901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942</v>
      </c>
      <c r="B12">
        <v>120</v>
      </c>
      <c r="C12">
        <f>$P$12*A12+$Q$12</f>
        <v>135.78999390776426</v>
      </c>
      <c r="D12">
        <f>$E$2-A12-$N$5</f>
        <v>296.59999999999991</v>
      </c>
      <c r="E12">
        <f>B12-C12</f>
        <v>-15.789993907764256</v>
      </c>
      <c r="F12">
        <f t="shared" ref="F12:J27" si="4">F$5*EXP(-(($D12-F$6)^2)/(2*F$7^2))</f>
        <v>5.1800081233713426E-11</v>
      </c>
      <c r="G12">
        <f>G$5*EXP(-(($D12-G$6)^2)/(2*G$7^2))</f>
        <v>2.4922334390051967E-20</v>
      </c>
      <c r="H12">
        <f>H$5*EXP(-(($D12-H$6)^2)/(2*H$7^2))</f>
        <v>2.483261353527236E-30</v>
      </c>
      <c r="I12">
        <f>I$5*EXP(-(($D12-I$6)^2)/(2*I$7^2))</f>
        <v>8.4313514495217955E-44</v>
      </c>
      <c r="J12">
        <f t="shared" si="4"/>
        <v>3.3922769327480111E-68</v>
      </c>
      <c r="K12">
        <f>F12+G12+H12+I12+J12</f>
        <v>5.1800081258635757E-11</v>
      </c>
      <c r="L12">
        <f>E12-K12</f>
        <v>-15.789993907816056</v>
      </c>
      <c r="M12">
        <f>(L12)^2</f>
        <v>249.32390760886815</v>
      </c>
      <c r="N12">
        <v>944.49999999999795</v>
      </c>
      <c r="O12">
        <v>130</v>
      </c>
      <c r="P12" s="2">
        <f t="array" ref="P12:Q14">LINEST(O12:O53,N12:N53,1,1)</f>
        <v>-3.2442754987902949</v>
      </c>
      <c r="Q12" s="2">
        <v>3191.8975137682219</v>
      </c>
    </row>
    <row r="13" spans="1:17" x14ac:dyDescent="0.25">
      <c r="A13">
        <v>942.05</v>
      </c>
      <c r="B13">
        <v>141</v>
      </c>
      <c r="C13">
        <f t="shared" ref="C13:C76" si="5">$P$12*A13+$Q$12</f>
        <v>135.62778013282468</v>
      </c>
      <c r="D13">
        <f t="shared" ref="D13:D76" si="6">$E$2-A13-$N$5</f>
        <v>296.54999999999995</v>
      </c>
      <c r="E13">
        <f t="shared" ref="E13:E76" si="7">B13-C13</f>
        <v>5.3722198671753176</v>
      </c>
      <c r="F13">
        <f t="shared" ref="F13:I76" si="8">F$5*EXP(-(($D13-F$6)^2)/(2*F$7^2))</f>
        <v>8.265731502146059E-11</v>
      </c>
      <c r="G13">
        <f t="shared" si="8"/>
        <v>4.6768003799329655E-20</v>
      </c>
      <c r="H13">
        <f t="shared" si="8"/>
        <v>5.3373380879945332E-30</v>
      </c>
      <c r="I13">
        <f t="shared" si="8"/>
        <v>2.0623177666969315E-43</v>
      </c>
      <c r="J13">
        <f t="shared" si="4"/>
        <v>1.034710980036628E-67</v>
      </c>
      <c r="K13">
        <f t="shared" ref="K13:K76" si="9">F13+G13+H13+I13+J13</f>
        <v>8.2657315068228594E-11</v>
      </c>
      <c r="L13">
        <f t="shared" ref="L13:L75" si="10">E13-K13</f>
        <v>5.3722198670926602</v>
      </c>
      <c r="M13">
        <f t="shared" ref="M13:M76" si="11">(L13)^2</f>
        <v>28.860746300385081</v>
      </c>
      <c r="N13">
        <v>944.54999999999802</v>
      </c>
      <c r="O13">
        <v>134</v>
      </c>
      <c r="P13" s="2">
        <v>0.19477815643024024</v>
      </c>
      <c r="Q13" s="2">
        <v>185.87579728173432</v>
      </c>
    </row>
    <row r="14" spans="1:17" x14ac:dyDescent="0.25">
      <c r="A14">
        <v>942.1</v>
      </c>
      <c r="B14">
        <v>131</v>
      </c>
      <c r="C14">
        <f t="shared" si="5"/>
        <v>135.46556635788511</v>
      </c>
      <c r="D14">
        <f t="shared" si="6"/>
        <v>296.49999999999989</v>
      </c>
      <c r="E14">
        <f t="shared" si="7"/>
        <v>-4.465566357885109</v>
      </c>
      <c r="F14">
        <f t="shared" si="8"/>
        <v>1.3138008590613625E-10</v>
      </c>
      <c r="G14">
        <f t="shared" si="8"/>
        <v>8.7419102287805534E-20</v>
      </c>
      <c r="H14">
        <f t="shared" si="8"/>
        <v>1.1426793840293497E-29</v>
      </c>
      <c r="I14">
        <f t="shared" si="8"/>
        <v>5.0247142427068461E-43</v>
      </c>
      <c r="J14">
        <f t="shared" si="4"/>
        <v>3.1437225535770044E-67</v>
      </c>
      <c r="K14">
        <f t="shared" si="9"/>
        <v>1.3138008599355536E-10</v>
      </c>
      <c r="L14">
        <f t="shared" si="10"/>
        <v>-4.4655663580164893</v>
      </c>
      <c r="M14">
        <f t="shared" si="11"/>
        <v>19.941282897848652</v>
      </c>
      <c r="N14">
        <v>944.59999999999798</v>
      </c>
      <c r="O14">
        <v>126</v>
      </c>
      <c r="P14" s="2">
        <v>0.8739883537631089</v>
      </c>
      <c r="Q14" s="2">
        <v>11.682590209857041</v>
      </c>
    </row>
    <row r="15" spans="1:17" x14ac:dyDescent="0.25">
      <c r="A15">
        <v>942.15</v>
      </c>
      <c r="B15">
        <v>142</v>
      </c>
      <c r="C15">
        <f t="shared" si="5"/>
        <v>135.30335258294554</v>
      </c>
      <c r="D15">
        <f t="shared" si="6"/>
        <v>296.44999999999993</v>
      </c>
      <c r="E15">
        <f t="shared" si="7"/>
        <v>6.6966474170544643</v>
      </c>
      <c r="F15">
        <f t="shared" si="8"/>
        <v>2.0800567488426012E-10</v>
      </c>
      <c r="G15">
        <f t="shared" si="8"/>
        <v>1.6276508376040142E-19</v>
      </c>
      <c r="H15">
        <f t="shared" si="8"/>
        <v>2.4368088596179665E-29</v>
      </c>
      <c r="I15">
        <f t="shared" si="8"/>
        <v>1.2194515442086263E-42</v>
      </c>
      <c r="J15">
        <f t="shared" si="4"/>
        <v>9.5140791132797596E-67</v>
      </c>
      <c r="K15">
        <f t="shared" si="9"/>
        <v>2.080056750470252E-10</v>
      </c>
      <c r="L15">
        <f t="shared" si="10"/>
        <v>6.6966474168464583</v>
      </c>
      <c r="M15">
        <f t="shared" si="11"/>
        <v>44.845086625556341</v>
      </c>
      <c r="N15">
        <v>944.64999999999804</v>
      </c>
      <c r="O15">
        <v>100</v>
      </c>
    </row>
    <row r="16" spans="1:17" x14ac:dyDescent="0.25">
      <c r="A16">
        <v>942.2</v>
      </c>
      <c r="B16">
        <v>126</v>
      </c>
      <c r="C16">
        <f t="shared" si="5"/>
        <v>135.14113880800596</v>
      </c>
      <c r="D16">
        <f t="shared" si="6"/>
        <v>296.39999999999986</v>
      </c>
      <c r="E16">
        <f t="shared" si="7"/>
        <v>-9.1411388080059623</v>
      </c>
      <c r="F16">
        <f t="shared" si="8"/>
        <v>3.2803351715803651E-10</v>
      </c>
      <c r="G16">
        <f t="shared" si="8"/>
        <v>3.0186554420778357E-19</v>
      </c>
      <c r="H16">
        <f t="shared" si="8"/>
        <v>5.1762582121280122E-29</v>
      </c>
      <c r="I16">
        <f t="shared" si="8"/>
        <v>2.9479161218858056E-42</v>
      </c>
      <c r="J16">
        <f t="shared" si="4"/>
        <v>2.8680498832470269E-66</v>
      </c>
      <c r="K16">
        <f t="shared" si="9"/>
        <v>3.2803351745990207E-10</v>
      </c>
      <c r="L16">
        <f t="shared" si="10"/>
        <v>-9.1411388083339951</v>
      </c>
      <c r="M16">
        <f t="shared" si="11"/>
        <v>83.560418713229851</v>
      </c>
      <c r="N16">
        <v>944.699999999998</v>
      </c>
      <c r="O16">
        <v>123</v>
      </c>
    </row>
    <row r="17" spans="1:15" x14ac:dyDescent="0.25">
      <c r="A17">
        <v>942.25</v>
      </c>
      <c r="B17">
        <v>141</v>
      </c>
      <c r="C17">
        <f t="shared" si="5"/>
        <v>134.97892503306639</v>
      </c>
      <c r="D17">
        <f t="shared" si="6"/>
        <v>296.34999999999991</v>
      </c>
      <c r="E17">
        <f t="shared" si="7"/>
        <v>6.021074966933611</v>
      </c>
      <c r="F17">
        <f t="shared" si="8"/>
        <v>5.1529823128021011E-10</v>
      </c>
      <c r="G17">
        <f t="shared" si="8"/>
        <v>5.5765196520476446E-19</v>
      </c>
      <c r="H17">
        <f t="shared" si="8"/>
        <v>1.0952362122504794E-28</v>
      </c>
      <c r="I17">
        <f t="shared" si="8"/>
        <v>7.0984428643417793E-42</v>
      </c>
      <c r="J17">
        <f t="shared" si="4"/>
        <v>8.612000322250623E-66</v>
      </c>
      <c r="K17">
        <f t="shared" si="9"/>
        <v>5.1529823183786209E-10</v>
      </c>
      <c r="L17">
        <f t="shared" si="10"/>
        <v>6.021074966418313</v>
      </c>
      <c r="M17">
        <f t="shared" si="11"/>
        <v>36.253343751229288</v>
      </c>
      <c r="N17">
        <v>944.74999999999704</v>
      </c>
      <c r="O17">
        <v>120</v>
      </c>
    </row>
    <row r="18" spans="1:15" x14ac:dyDescent="0.25">
      <c r="A18">
        <v>942.3</v>
      </c>
      <c r="B18">
        <v>118</v>
      </c>
      <c r="C18">
        <f t="shared" si="5"/>
        <v>134.81671125812727</v>
      </c>
      <c r="D18">
        <f t="shared" si="6"/>
        <v>296.29999999999995</v>
      </c>
      <c r="E18">
        <f t="shared" si="7"/>
        <v>-16.81671125812727</v>
      </c>
      <c r="F18">
        <f t="shared" si="8"/>
        <v>8.062996618661439E-10</v>
      </c>
      <c r="G18">
        <f t="shared" si="8"/>
        <v>1.0261487592667405E-18</v>
      </c>
      <c r="H18">
        <f t="shared" si="8"/>
        <v>2.3083255109277828E-28</v>
      </c>
      <c r="I18">
        <f t="shared" si="8"/>
        <v>1.7025836338302708E-41</v>
      </c>
      <c r="J18">
        <f t="shared" si="4"/>
        <v>2.5758393220727076E-65</v>
      </c>
      <c r="K18">
        <f t="shared" si="9"/>
        <v>8.0629966289229267E-10</v>
      </c>
      <c r="L18">
        <f t="shared" si="10"/>
        <v>-16.816711258933569</v>
      </c>
      <c r="M18">
        <f t="shared" si="11"/>
        <v>282.80177756634311</v>
      </c>
      <c r="N18">
        <v>944.799999999997</v>
      </c>
      <c r="O18">
        <v>127</v>
      </c>
    </row>
    <row r="19" spans="1:15" x14ac:dyDescent="0.25">
      <c r="A19">
        <v>942.35</v>
      </c>
      <c r="B19">
        <v>121</v>
      </c>
      <c r="C19">
        <f t="shared" si="5"/>
        <v>134.65449748318724</v>
      </c>
      <c r="D19">
        <f t="shared" si="6"/>
        <v>296.24999999999989</v>
      </c>
      <c r="E19">
        <f t="shared" si="7"/>
        <v>-13.654497483187242</v>
      </c>
      <c r="F19">
        <f t="shared" si="8"/>
        <v>1.2567002403034808E-9</v>
      </c>
      <c r="G19">
        <f t="shared" si="8"/>
        <v>1.8808527926970592E-18</v>
      </c>
      <c r="H19">
        <f t="shared" si="8"/>
        <v>4.8460032663139178E-28</v>
      </c>
      <c r="I19">
        <f t="shared" si="8"/>
        <v>4.0677215131617807E-41</v>
      </c>
      <c r="J19">
        <f t="shared" si="4"/>
        <v>7.6741607950596952E-65</v>
      </c>
      <c r="K19">
        <f t="shared" si="9"/>
        <v>1.2567002421843336E-9</v>
      </c>
      <c r="L19">
        <f t="shared" si="10"/>
        <v>-13.654497484443942</v>
      </c>
      <c r="M19">
        <f t="shared" si="11"/>
        <v>186.44530155268595</v>
      </c>
      <c r="N19">
        <v>944.84999999999695</v>
      </c>
      <c r="O19">
        <v>113</v>
      </c>
    </row>
    <row r="20" spans="1:15" x14ac:dyDescent="0.25">
      <c r="A20">
        <v>942.4</v>
      </c>
      <c r="B20">
        <v>148</v>
      </c>
      <c r="C20">
        <f t="shared" si="5"/>
        <v>134.49228370824812</v>
      </c>
      <c r="D20">
        <f t="shared" si="6"/>
        <v>296.19999999999993</v>
      </c>
      <c r="E20">
        <f t="shared" si="7"/>
        <v>13.507716291751876</v>
      </c>
      <c r="F20">
        <f t="shared" si="8"/>
        <v>1.9510316432014747E-9</v>
      </c>
      <c r="G20">
        <f t="shared" si="8"/>
        <v>3.4339714708128776E-18</v>
      </c>
      <c r="H20">
        <f t="shared" si="8"/>
        <v>1.0133693119283905E-27</v>
      </c>
      <c r="I20">
        <f t="shared" si="8"/>
        <v>9.6803567986715209E-41</v>
      </c>
      <c r="J20">
        <f t="shared" si="4"/>
        <v>2.2774057619516498E-64</v>
      </c>
      <c r="K20">
        <f t="shared" si="9"/>
        <v>1.9510316466354463E-9</v>
      </c>
      <c r="L20">
        <f t="shared" si="10"/>
        <v>13.507716289800845</v>
      </c>
      <c r="M20">
        <f t="shared" si="11"/>
        <v>182.45839936575109</v>
      </c>
      <c r="N20">
        <v>944.89999999999702</v>
      </c>
      <c r="O20">
        <v>126</v>
      </c>
    </row>
    <row r="21" spans="1:15" x14ac:dyDescent="0.25">
      <c r="A21">
        <v>942.45</v>
      </c>
      <c r="B21">
        <v>123</v>
      </c>
      <c r="C21">
        <f t="shared" si="5"/>
        <v>134.33006993330855</v>
      </c>
      <c r="D21">
        <f t="shared" si="6"/>
        <v>296.14999999999986</v>
      </c>
      <c r="E21">
        <f t="shared" si="7"/>
        <v>-11.33006993330855</v>
      </c>
      <c r="F21">
        <f t="shared" si="8"/>
        <v>3.0171320811868707E-9</v>
      </c>
      <c r="G21">
        <f t="shared" si="8"/>
        <v>6.24505048832299E-18</v>
      </c>
      <c r="H21">
        <f t="shared" si="8"/>
        <v>2.1108102221229185E-27</v>
      </c>
      <c r="I21">
        <f t="shared" si="8"/>
        <v>2.2947158314982E-40</v>
      </c>
      <c r="J21">
        <f t="shared" si="4"/>
        <v>6.7320499572709277E-64</v>
      </c>
      <c r="K21">
        <f t="shared" si="9"/>
        <v>3.0171320874319213E-9</v>
      </c>
      <c r="L21">
        <f t="shared" si="10"/>
        <v>-11.330069936325682</v>
      </c>
      <c r="M21">
        <f t="shared" si="11"/>
        <v>128.37048476203103</v>
      </c>
      <c r="N21">
        <v>944.94999999999698</v>
      </c>
      <c r="O21">
        <v>129</v>
      </c>
    </row>
    <row r="22" spans="1:15" x14ac:dyDescent="0.25">
      <c r="A22">
        <v>942.5</v>
      </c>
      <c r="B22">
        <v>122</v>
      </c>
      <c r="C22">
        <f t="shared" si="5"/>
        <v>134.16785615836898</v>
      </c>
      <c r="D22">
        <f t="shared" si="6"/>
        <v>296.09999999999991</v>
      </c>
      <c r="E22">
        <f t="shared" si="7"/>
        <v>-12.167856158368977</v>
      </c>
      <c r="F22">
        <f t="shared" si="8"/>
        <v>4.6475249172522103E-9</v>
      </c>
      <c r="G22">
        <f t="shared" si="8"/>
        <v>1.1312865385908776E-17</v>
      </c>
      <c r="H22">
        <f t="shared" si="8"/>
        <v>4.3795352235421336E-27</v>
      </c>
      <c r="I22">
        <f t="shared" si="8"/>
        <v>5.4183100580151546E-40</v>
      </c>
      <c r="J22">
        <f t="shared" si="4"/>
        <v>1.9822190232754767E-63</v>
      </c>
      <c r="K22">
        <f t="shared" si="9"/>
        <v>4.6475249285650757E-9</v>
      </c>
      <c r="L22">
        <f t="shared" si="10"/>
        <v>-12.167856163016502</v>
      </c>
      <c r="M22">
        <f t="shared" si="11"/>
        <v>148.05672360385867</v>
      </c>
      <c r="N22">
        <v>944.99999999999704</v>
      </c>
      <c r="O22">
        <v>140</v>
      </c>
    </row>
    <row r="23" spans="1:15" x14ac:dyDescent="0.25">
      <c r="A23">
        <v>942.54999999999905</v>
      </c>
      <c r="B23">
        <v>136</v>
      </c>
      <c r="C23">
        <f t="shared" si="5"/>
        <v>134.00564238343259</v>
      </c>
      <c r="D23">
        <f t="shared" si="6"/>
        <v>296.05000000000086</v>
      </c>
      <c r="E23">
        <f t="shared" si="7"/>
        <v>1.9943576165674131</v>
      </c>
      <c r="F23">
        <f t="shared" si="8"/>
        <v>7.1309357850144954E-9</v>
      </c>
      <c r="G23">
        <f t="shared" si="8"/>
        <v>2.0412992667292428E-17</v>
      </c>
      <c r="H23">
        <f t="shared" si="8"/>
        <v>9.0511602291097959E-27</v>
      </c>
      <c r="I23">
        <f t="shared" si="8"/>
        <v>1.2743719089291998E-39</v>
      </c>
      <c r="J23">
        <f t="shared" si="4"/>
        <v>5.8137097245095833E-63</v>
      </c>
      <c r="K23">
        <f t="shared" si="9"/>
        <v>7.1309358054274882E-9</v>
      </c>
      <c r="L23">
        <f t="shared" si="10"/>
        <v>1.9943576094364772</v>
      </c>
      <c r="M23">
        <f t="shared" si="11"/>
        <v>3.9774622743171801</v>
      </c>
      <c r="N23">
        <v>945.049999999997</v>
      </c>
      <c r="O23">
        <v>153</v>
      </c>
    </row>
    <row r="24" spans="1:15" x14ac:dyDescent="0.25">
      <c r="A24">
        <v>942.599999999999</v>
      </c>
      <c r="B24">
        <v>104</v>
      </c>
      <c r="C24">
        <f t="shared" si="5"/>
        <v>133.84342860849301</v>
      </c>
      <c r="D24">
        <f t="shared" si="6"/>
        <v>296.00000000000091</v>
      </c>
      <c r="E24">
        <f t="shared" si="7"/>
        <v>-29.843428608493014</v>
      </c>
      <c r="F24">
        <f t="shared" si="8"/>
        <v>1.0898549947020949E-8</v>
      </c>
      <c r="G24">
        <f t="shared" si="8"/>
        <v>3.6689190887513073E-17</v>
      </c>
      <c r="H24">
        <f t="shared" si="8"/>
        <v>1.86327894795037E-26</v>
      </c>
      <c r="I24">
        <f t="shared" si="8"/>
        <v>2.9855608040980603E-39</v>
      </c>
      <c r="J24">
        <f t="shared" si="4"/>
        <v>1.6984487338069223E-62</v>
      </c>
      <c r="K24">
        <f t="shared" si="9"/>
        <v>1.089854998371014E-8</v>
      </c>
      <c r="L24">
        <f t="shared" si="10"/>
        <v>-29.843428619391563</v>
      </c>
      <c r="M24">
        <f t="shared" si="11"/>
        <v>890.63023176071943</v>
      </c>
      <c r="N24">
        <v>945.09999999999695</v>
      </c>
      <c r="O24">
        <v>118</v>
      </c>
    </row>
    <row r="25" spans="1:15" x14ac:dyDescent="0.25">
      <c r="A25">
        <v>942.64999999999895</v>
      </c>
      <c r="B25">
        <v>115</v>
      </c>
      <c r="C25">
        <f t="shared" si="5"/>
        <v>133.6812148335539</v>
      </c>
      <c r="D25">
        <f t="shared" si="6"/>
        <v>295.95000000000095</v>
      </c>
      <c r="E25">
        <f t="shared" si="7"/>
        <v>-18.681214833553895</v>
      </c>
      <c r="F25">
        <f t="shared" si="8"/>
        <v>1.6591601442779273E-8</v>
      </c>
      <c r="G25">
        <f t="shared" si="8"/>
        <v>6.5685117872993014E-17</v>
      </c>
      <c r="H25">
        <f t="shared" si="8"/>
        <v>3.8207524105925908E-26</v>
      </c>
      <c r="I25">
        <f t="shared" si="8"/>
        <v>6.9671160698569405E-39</v>
      </c>
      <c r="J25">
        <f t="shared" si="4"/>
        <v>4.9425256962495297E-62</v>
      </c>
      <c r="K25">
        <f t="shared" si="9"/>
        <v>1.6591601508464391E-8</v>
      </c>
      <c r="L25">
        <f t="shared" si="10"/>
        <v>-18.681214850145498</v>
      </c>
      <c r="M25">
        <f t="shared" si="11"/>
        <v>348.98778827729666</v>
      </c>
      <c r="N25">
        <v>945.14999999999702</v>
      </c>
      <c r="O25">
        <v>134</v>
      </c>
    </row>
    <row r="26" spans="1:15" x14ac:dyDescent="0.25">
      <c r="A26">
        <v>942.69999999999902</v>
      </c>
      <c r="B26">
        <v>114</v>
      </c>
      <c r="C26">
        <f t="shared" si="5"/>
        <v>133.51900105861387</v>
      </c>
      <c r="D26">
        <f t="shared" si="6"/>
        <v>295.90000000000089</v>
      </c>
      <c r="E26">
        <f t="shared" si="7"/>
        <v>-19.519001058613867</v>
      </c>
      <c r="F26">
        <f t="shared" si="8"/>
        <v>2.5159690196135146E-8</v>
      </c>
      <c r="G26">
        <f t="shared" si="8"/>
        <v>1.1713676544268003E-16</v>
      </c>
      <c r="H26">
        <f t="shared" si="8"/>
        <v>7.8040008671361855E-26</v>
      </c>
      <c r="I26">
        <f t="shared" si="8"/>
        <v>1.6194873710762293E-38</v>
      </c>
      <c r="J26">
        <f t="shared" si="4"/>
        <v>1.4326589715363097E-61</v>
      </c>
      <c r="K26">
        <f t="shared" si="9"/>
        <v>2.5159690313271912E-8</v>
      </c>
      <c r="L26">
        <f t="shared" si="10"/>
        <v>-19.519001083773556</v>
      </c>
      <c r="M26">
        <f t="shared" si="11"/>
        <v>380.99140330835326</v>
      </c>
      <c r="N26">
        <v>945.19999999999698</v>
      </c>
      <c r="O26">
        <v>123</v>
      </c>
    </row>
    <row r="27" spans="1:15" x14ac:dyDescent="0.25">
      <c r="A27">
        <v>942.74999999999898</v>
      </c>
      <c r="B27">
        <v>95</v>
      </c>
      <c r="C27">
        <f t="shared" si="5"/>
        <v>133.35678728367475</v>
      </c>
      <c r="D27">
        <f t="shared" si="6"/>
        <v>295.85000000000093</v>
      </c>
      <c r="E27">
        <f t="shared" si="7"/>
        <v>-38.356787283674748</v>
      </c>
      <c r="F27">
        <f t="shared" si="8"/>
        <v>3.8003156146668006E-8</v>
      </c>
      <c r="G27">
        <f t="shared" si="8"/>
        <v>2.0807354474895813E-16</v>
      </c>
      <c r="H27">
        <f t="shared" si="8"/>
        <v>1.587753638830269E-25</v>
      </c>
      <c r="I27">
        <f t="shared" si="8"/>
        <v>3.7497255339661666E-38</v>
      </c>
      <c r="J27">
        <f t="shared" si="4"/>
        <v>4.1365102628744843E-61</v>
      </c>
      <c r="K27">
        <f t="shared" si="9"/>
        <v>3.800315635474155E-8</v>
      </c>
      <c r="L27">
        <f t="shared" si="10"/>
        <v>-38.356787321677906</v>
      </c>
      <c r="M27">
        <f t="shared" si="11"/>
        <v>1471.2431336404309</v>
      </c>
      <c r="N27">
        <v>945.24999999999704</v>
      </c>
      <c r="O27">
        <v>131</v>
      </c>
    </row>
    <row r="28" spans="1:15" x14ac:dyDescent="0.25">
      <c r="A28">
        <v>942.79999999999905</v>
      </c>
      <c r="B28">
        <v>132</v>
      </c>
      <c r="C28">
        <f t="shared" si="5"/>
        <v>133.19457350873517</v>
      </c>
      <c r="D28">
        <f t="shared" si="6"/>
        <v>295.80000000000086</v>
      </c>
      <c r="E28">
        <f t="shared" si="7"/>
        <v>-1.194573508735175</v>
      </c>
      <c r="F28">
        <f t="shared" si="8"/>
        <v>5.7178326156790823E-8</v>
      </c>
      <c r="G28">
        <f t="shared" si="8"/>
        <v>3.6816109997122719E-16</v>
      </c>
      <c r="H28">
        <f t="shared" si="8"/>
        <v>3.2177056941631076E-25</v>
      </c>
      <c r="I28">
        <f t="shared" si="8"/>
        <v>8.6480618933853756E-38</v>
      </c>
      <c r="J28">
        <f t="shared" ref="J28:J75" si="12">J$5*EXP(-(($D28-J$6)^2)/(2*J$7^2))</f>
        <v>1.1896597908011767E-60</v>
      </c>
      <c r="K28">
        <f t="shared" si="9"/>
        <v>5.717832652495192E-8</v>
      </c>
      <c r="L28">
        <f t="shared" si="10"/>
        <v>-1.1945735659135015</v>
      </c>
      <c r="M28">
        <f t="shared" si="11"/>
        <v>1.4270060043792987</v>
      </c>
      <c r="N28">
        <v>945.299999999997</v>
      </c>
      <c r="O28">
        <v>144</v>
      </c>
    </row>
    <row r="29" spans="1:15" x14ac:dyDescent="0.25">
      <c r="A29">
        <v>942.849999999999</v>
      </c>
      <c r="B29">
        <v>119</v>
      </c>
      <c r="C29">
        <f t="shared" si="5"/>
        <v>133.0323597337956</v>
      </c>
      <c r="D29">
        <f t="shared" si="6"/>
        <v>295.75000000000091</v>
      </c>
      <c r="E29">
        <f t="shared" si="7"/>
        <v>-14.032359733795602</v>
      </c>
      <c r="F29">
        <f t="shared" si="8"/>
        <v>8.5692064051014377E-8</v>
      </c>
      <c r="G29">
        <f t="shared" si="8"/>
        <v>6.4886795474740793E-16</v>
      </c>
      <c r="H29">
        <f t="shared" si="8"/>
        <v>6.4954151800158358E-25</v>
      </c>
      <c r="I29">
        <f t="shared" si="8"/>
        <v>1.9867146430233142E-37</v>
      </c>
      <c r="J29">
        <f t="shared" si="12"/>
        <v>3.4080727335117296E-60</v>
      </c>
      <c r="K29">
        <f t="shared" si="9"/>
        <v>8.5692064699882338E-8</v>
      </c>
      <c r="L29">
        <f t="shared" si="10"/>
        <v>-14.032359819487667</v>
      </c>
      <c r="M29">
        <f t="shared" si="11"/>
        <v>196.90712210357194</v>
      </c>
      <c r="N29">
        <v>945.34999999999695</v>
      </c>
      <c r="O29">
        <v>123</v>
      </c>
    </row>
    <row r="30" spans="1:15" x14ac:dyDescent="0.25">
      <c r="A30">
        <v>942.89999999999895</v>
      </c>
      <c r="B30">
        <v>107</v>
      </c>
      <c r="C30">
        <f t="shared" si="5"/>
        <v>132.87014595885603</v>
      </c>
      <c r="D30">
        <f t="shared" si="6"/>
        <v>295.70000000000095</v>
      </c>
      <c r="E30">
        <f t="shared" si="7"/>
        <v>-25.870145958856028</v>
      </c>
      <c r="F30">
        <f t="shared" si="8"/>
        <v>1.2792256660816194E-7</v>
      </c>
      <c r="G30">
        <f t="shared" si="8"/>
        <v>1.1391270073069436E-15</v>
      </c>
      <c r="H30">
        <f t="shared" si="8"/>
        <v>1.3060653489157463E-24</v>
      </c>
      <c r="I30">
        <f t="shared" si="8"/>
        <v>4.546211025580215E-37</v>
      </c>
      <c r="J30">
        <f t="shared" si="12"/>
        <v>9.7250607026669492E-60</v>
      </c>
      <c r="K30">
        <f t="shared" si="9"/>
        <v>1.2792256774728896E-7</v>
      </c>
      <c r="L30">
        <f t="shared" si="10"/>
        <v>-25.870146086778597</v>
      </c>
      <c r="M30">
        <f t="shared" si="11"/>
        <v>669.26445855126599</v>
      </c>
      <c r="N30">
        <v>945.39999999999702</v>
      </c>
      <c r="O30">
        <v>137</v>
      </c>
    </row>
    <row r="31" spans="1:15" x14ac:dyDescent="0.25">
      <c r="A31">
        <v>942.94999999999902</v>
      </c>
      <c r="B31">
        <v>126</v>
      </c>
      <c r="C31">
        <f t="shared" si="5"/>
        <v>132.70793218391645</v>
      </c>
      <c r="D31">
        <f t="shared" si="6"/>
        <v>295.65000000000089</v>
      </c>
      <c r="E31">
        <f t="shared" si="7"/>
        <v>-6.707932183916455</v>
      </c>
      <c r="F31">
        <f t="shared" si="8"/>
        <v>1.9021778475330253E-7</v>
      </c>
      <c r="G31">
        <f t="shared" si="8"/>
        <v>1.991981796076288E-15</v>
      </c>
      <c r="H31">
        <f t="shared" si="8"/>
        <v>2.6158949135222287E-24</v>
      </c>
      <c r="I31">
        <f t="shared" si="8"/>
        <v>1.0362417444122245E-36</v>
      </c>
      <c r="J31">
        <f t="shared" si="12"/>
        <v>2.7642236699558078E-59</v>
      </c>
      <c r="K31">
        <f t="shared" si="9"/>
        <v>1.9021778674528434E-7</v>
      </c>
      <c r="L31">
        <f t="shared" si="10"/>
        <v>-6.7079323741342414</v>
      </c>
      <c r="M31">
        <f t="shared" si="11"/>
        <v>44.996356735958237</v>
      </c>
      <c r="N31">
        <v>945.44999999999698</v>
      </c>
      <c r="O31">
        <v>104</v>
      </c>
    </row>
    <row r="32" spans="1:15" x14ac:dyDescent="0.25">
      <c r="A32">
        <v>942.99999999999898</v>
      </c>
      <c r="B32">
        <v>133</v>
      </c>
      <c r="C32">
        <f t="shared" si="5"/>
        <v>132.54571840897734</v>
      </c>
      <c r="D32">
        <f t="shared" si="6"/>
        <v>295.60000000000093</v>
      </c>
      <c r="E32">
        <f t="shared" si="7"/>
        <v>0.45428159102266363</v>
      </c>
      <c r="F32">
        <f t="shared" si="8"/>
        <v>2.8174256844874903E-7</v>
      </c>
      <c r="G32">
        <f t="shared" si="8"/>
        <v>3.4697323601129708E-15</v>
      </c>
      <c r="H32">
        <f t="shared" si="8"/>
        <v>5.218829083777175E-24</v>
      </c>
      <c r="I32">
        <f t="shared" si="8"/>
        <v>2.3527185185792833E-36</v>
      </c>
      <c r="J32">
        <f t="shared" si="12"/>
        <v>7.8262089122846437E-59</v>
      </c>
      <c r="K32">
        <f t="shared" si="9"/>
        <v>2.8174257191848138E-7</v>
      </c>
      <c r="L32">
        <f t="shared" si="10"/>
        <v>0.45428130928009169</v>
      </c>
      <c r="M32">
        <f t="shared" si="11"/>
        <v>0.20637150796123432</v>
      </c>
      <c r="N32">
        <v>945.49999999999704</v>
      </c>
      <c r="O32">
        <v>111</v>
      </c>
    </row>
    <row r="33" spans="1:15" x14ac:dyDescent="0.25">
      <c r="A33">
        <v>943.04999999999905</v>
      </c>
      <c r="B33">
        <v>129</v>
      </c>
      <c r="C33">
        <f t="shared" si="5"/>
        <v>132.38350463403731</v>
      </c>
      <c r="D33">
        <f t="shared" si="6"/>
        <v>295.55000000000086</v>
      </c>
      <c r="E33">
        <f t="shared" si="7"/>
        <v>-3.3835046340373083</v>
      </c>
      <c r="F33">
        <f t="shared" si="8"/>
        <v>4.156724237553282E-7</v>
      </c>
      <c r="G33">
        <f t="shared" si="8"/>
        <v>6.0201038389685425E-15</v>
      </c>
      <c r="H33">
        <f t="shared" si="8"/>
        <v>1.0371062443395367E-23</v>
      </c>
      <c r="I33">
        <f t="shared" si="8"/>
        <v>5.3207916433092896E-36</v>
      </c>
      <c r="J33">
        <f t="shared" si="12"/>
        <v>2.2071257955238432E-58</v>
      </c>
      <c r="K33">
        <f t="shared" si="9"/>
        <v>4.1567242977543202E-7</v>
      </c>
      <c r="L33">
        <f t="shared" si="10"/>
        <v>-3.3835050497097381</v>
      </c>
      <c r="M33">
        <f t="shared" si="11"/>
        <v>11.448106421411298</v>
      </c>
      <c r="N33">
        <v>962.99999999998101</v>
      </c>
      <c r="O33">
        <v>83</v>
      </c>
    </row>
    <row r="34" spans="1:15" x14ac:dyDescent="0.25">
      <c r="A34">
        <v>943.099999999999</v>
      </c>
      <c r="B34">
        <v>128</v>
      </c>
      <c r="C34">
        <f t="shared" si="5"/>
        <v>132.22129085909819</v>
      </c>
      <c r="D34">
        <f t="shared" si="6"/>
        <v>295.50000000000091</v>
      </c>
      <c r="E34">
        <f t="shared" si="7"/>
        <v>-4.2212908590981897</v>
      </c>
      <c r="F34">
        <f t="shared" si="8"/>
        <v>6.1086796806514224E-7</v>
      </c>
      <c r="G34">
        <f t="shared" si="8"/>
        <v>1.0404216546167381E-14</v>
      </c>
      <c r="H34">
        <f t="shared" si="8"/>
        <v>2.0529142949856043E-23</v>
      </c>
      <c r="I34">
        <f t="shared" si="8"/>
        <v>1.198615609379612E-35</v>
      </c>
      <c r="J34">
        <f t="shared" si="12"/>
        <v>6.2001205113225526E-58</v>
      </c>
      <c r="K34">
        <f t="shared" si="9"/>
        <v>6.1086797846935878E-7</v>
      </c>
      <c r="L34">
        <f t="shared" si="10"/>
        <v>-4.2212914699661681</v>
      </c>
      <c r="M34">
        <f t="shared" si="11"/>
        <v>17.819301674409132</v>
      </c>
      <c r="N34">
        <v>963.04999999998097</v>
      </c>
      <c r="O34">
        <v>62</v>
      </c>
    </row>
    <row r="35" spans="1:15" x14ac:dyDescent="0.25">
      <c r="A35">
        <v>943.14999999999895</v>
      </c>
      <c r="B35">
        <v>137</v>
      </c>
      <c r="C35">
        <f t="shared" si="5"/>
        <v>132.05907708415862</v>
      </c>
      <c r="D35">
        <f t="shared" si="6"/>
        <v>295.45000000000095</v>
      </c>
      <c r="E35">
        <f t="shared" si="7"/>
        <v>4.9409229158413837</v>
      </c>
      <c r="F35">
        <f t="shared" si="8"/>
        <v>8.94212808330842E-7</v>
      </c>
      <c r="G35">
        <f t="shared" si="8"/>
        <v>1.7910684248255287E-14</v>
      </c>
      <c r="H35">
        <f t="shared" si="8"/>
        <v>4.0477695880442588E-23</v>
      </c>
      <c r="I35">
        <f t="shared" si="8"/>
        <v>2.6895585319203652E-35</v>
      </c>
      <c r="J35">
        <f t="shared" si="12"/>
        <v>1.7348845118036224E-57</v>
      </c>
      <c r="K35">
        <f t="shared" si="9"/>
        <v>8.9421282624152625E-7</v>
      </c>
      <c r="L35">
        <f t="shared" si="10"/>
        <v>4.9409220216285572</v>
      </c>
      <c r="M35">
        <f t="shared" si="11"/>
        <v>24.41271042381403</v>
      </c>
      <c r="N35">
        <v>963.09999999998104</v>
      </c>
      <c r="O35">
        <v>66</v>
      </c>
    </row>
    <row r="36" spans="1:15" x14ac:dyDescent="0.25">
      <c r="A36">
        <v>943.19999999999902</v>
      </c>
      <c r="B36">
        <v>131</v>
      </c>
      <c r="C36">
        <f t="shared" si="5"/>
        <v>131.89686330921904</v>
      </c>
      <c r="D36">
        <f t="shared" si="6"/>
        <v>295.40000000000089</v>
      </c>
      <c r="E36">
        <f t="shared" si="7"/>
        <v>-0.896863309219043</v>
      </c>
      <c r="F36">
        <f t="shared" si="8"/>
        <v>1.3038625582319247E-6</v>
      </c>
      <c r="G36">
        <f t="shared" si="8"/>
        <v>3.0712301827203431E-14</v>
      </c>
      <c r="H36">
        <f t="shared" si="8"/>
        <v>7.9498354950498796E-23</v>
      </c>
      <c r="I36">
        <f t="shared" si="8"/>
        <v>6.0114531341900847E-35</v>
      </c>
      <c r="J36">
        <f t="shared" si="12"/>
        <v>4.8354667730641878E-57</v>
      </c>
      <c r="K36">
        <f t="shared" si="9"/>
        <v>1.3038625889442265E-6</v>
      </c>
      <c r="L36">
        <f t="shared" si="10"/>
        <v>-0.8968646130816319</v>
      </c>
      <c r="M36">
        <f t="shared" si="11"/>
        <v>0.80436613419806524</v>
      </c>
      <c r="N36">
        <v>963.14999999998099</v>
      </c>
      <c r="O36">
        <v>75</v>
      </c>
    </row>
    <row r="37" spans="1:15" x14ac:dyDescent="0.25">
      <c r="A37">
        <v>943.24999999999898</v>
      </c>
      <c r="B37">
        <v>135</v>
      </c>
      <c r="C37">
        <f t="shared" si="5"/>
        <v>131.73464953427947</v>
      </c>
      <c r="D37">
        <f t="shared" si="6"/>
        <v>295.35000000000093</v>
      </c>
      <c r="E37">
        <f t="shared" si="7"/>
        <v>3.2653504657205303</v>
      </c>
      <c r="F37">
        <f t="shared" si="8"/>
        <v>1.8937390597776704E-6</v>
      </c>
      <c r="G37">
        <f t="shared" si="8"/>
        <v>5.2457785297547327E-14</v>
      </c>
      <c r="H37">
        <f t="shared" si="8"/>
        <v>1.5552417109955414E-22</v>
      </c>
      <c r="I37">
        <f t="shared" si="8"/>
        <v>1.3383673267825255E-34</v>
      </c>
      <c r="J37">
        <f t="shared" si="12"/>
        <v>1.3424670389603939E-56</v>
      </c>
      <c r="K37">
        <f t="shared" si="9"/>
        <v>1.8937391122354559E-6</v>
      </c>
      <c r="L37">
        <f t="shared" si="10"/>
        <v>3.2653485719814181</v>
      </c>
      <c r="M37">
        <f t="shared" si="11"/>
        <v>10.662501296541087</v>
      </c>
      <c r="N37">
        <v>963.19999999998095</v>
      </c>
      <c r="O37">
        <v>79</v>
      </c>
    </row>
    <row r="38" spans="1:15" x14ac:dyDescent="0.25">
      <c r="A38">
        <v>943.29999999999905</v>
      </c>
      <c r="B38">
        <v>138</v>
      </c>
      <c r="C38">
        <f t="shared" si="5"/>
        <v>131.5724357593399</v>
      </c>
      <c r="D38">
        <f t="shared" si="6"/>
        <v>295.30000000000086</v>
      </c>
      <c r="E38">
        <f t="shared" si="7"/>
        <v>6.4275642406601037</v>
      </c>
      <c r="F38">
        <f t="shared" si="8"/>
        <v>2.7397179435031962E-6</v>
      </c>
      <c r="G38">
        <f t="shared" si="8"/>
        <v>8.9249322887908508E-14</v>
      </c>
      <c r="H38">
        <f t="shared" si="8"/>
        <v>3.0306448313565509E-22</v>
      </c>
      <c r="I38">
        <f t="shared" si="8"/>
        <v>2.9680320097899573E-34</v>
      </c>
      <c r="J38">
        <f t="shared" si="12"/>
        <v>3.7124982198935692E-56</v>
      </c>
      <c r="K38">
        <f t="shared" si="9"/>
        <v>2.7397180327525197E-6</v>
      </c>
      <c r="L38">
        <f t="shared" si="10"/>
        <v>6.4275615009420708</v>
      </c>
      <c r="M38">
        <f t="shared" si="11"/>
        <v>41.313546848392683</v>
      </c>
      <c r="N38">
        <v>963.24999999998101</v>
      </c>
      <c r="O38">
        <v>83</v>
      </c>
    </row>
    <row r="39" spans="1:15" x14ac:dyDescent="0.25">
      <c r="A39">
        <v>943.349999999999</v>
      </c>
      <c r="B39">
        <v>126</v>
      </c>
      <c r="C39">
        <f t="shared" si="5"/>
        <v>131.41022198440032</v>
      </c>
      <c r="D39">
        <f t="shared" si="6"/>
        <v>295.25000000000091</v>
      </c>
      <c r="E39">
        <f t="shared" si="7"/>
        <v>-5.410221984400323</v>
      </c>
      <c r="F39">
        <f t="shared" si="8"/>
        <v>3.9481074693321439E-6</v>
      </c>
      <c r="G39">
        <f t="shared" si="8"/>
        <v>1.5125066860242555E-13</v>
      </c>
      <c r="H39">
        <f t="shared" si="8"/>
        <v>5.8826036199504857E-22</v>
      </c>
      <c r="I39">
        <f t="shared" si="8"/>
        <v>6.5563062209347027E-34</v>
      </c>
      <c r="J39">
        <f t="shared" si="12"/>
        <v>1.0226482306438287E-55</v>
      </c>
      <c r="K39">
        <f t="shared" si="9"/>
        <v>3.9481076205828134E-6</v>
      </c>
      <c r="L39">
        <f t="shared" si="10"/>
        <v>-5.4102259325079434</v>
      </c>
      <c r="M39">
        <f t="shared" si="11"/>
        <v>29.270544640781445</v>
      </c>
      <c r="N39">
        <v>963.29999999998097</v>
      </c>
      <c r="O39">
        <v>64</v>
      </c>
    </row>
    <row r="40" spans="1:15" x14ac:dyDescent="0.25">
      <c r="A40">
        <v>943.39999999999895</v>
      </c>
      <c r="B40">
        <v>132</v>
      </c>
      <c r="C40">
        <f t="shared" si="5"/>
        <v>131.2480082094612</v>
      </c>
      <c r="D40">
        <f t="shared" si="6"/>
        <v>295.20000000000095</v>
      </c>
      <c r="E40">
        <f t="shared" si="7"/>
        <v>0.75199179053879561</v>
      </c>
      <c r="F40">
        <f t="shared" si="8"/>
        <v>5.6672121705791762E-6</v>
      </c>
      <c r="G40">
        <f t="shared" si="8"/>
        <v>2.5532131403421841E-13</v>
      </c>
      <c r="H40">
        <f t="shared" si="8"/>
        <v>1.137369356063364E-21</v>
      </c>
      <c r="I40">
        <f t="shared" si="8"/>
        <v>1.442604469747605E-33</v>
      </c>
      <c r="J40">
        <f t="shared" si="12"/>
        <v>2.8059742615962495E-55</v>
      </c>
      <c r="K40">
        <f t="shared" si="9"/>
        <v>5.6672124259004911E-6</v>
      </c>
      <c r="L40">
        <f t="shared" si="10"/>
        <v>0.75198612332636972</v>
      </c>
      <c r="M40">
        <f t="shared" si="11"/>
        <v>0.56548312967542214</v>
      </c>
      <c r="N40">
        <v>963.34999999998104</v>
      </c>
      <c r="O40">
        <v>65</v>
      </c>
    </row>
    <row r="41" spans="1:15" x14ac:dyDescent="0.25">
      <c r="A41">
        <v>943.44999999999902</v>
      </c>
      <c r="B41">
        <v>121</v>
      </c>
      <c r="C41">
        <f t="shared" si="5"/>
        <v>131.08579443452118</v>
      </c>
      <c r="D41">
        <f t="shared" si="6"/>
        <v>295.15000000000089</v>
      </c>
      <c r="E41">
        <f t="shared" si="7"/>
        <v>-10.085794434521176</v>
      </c>
      <c r="F41">
        <f t="shared" si="8"/>
        <v>8.103028624070982E-6</v>
      </c>
      <c r="G41">
        <f t="shared" si="8"/>
        <v>4.2931319149554518E-13</v>
      </c>
      <c r="H41">
        <f t="shared" si="8"/>
        <v>2.190437443024957E-21</v>
      </c>
      <c r="I41">
        <f t="shared" si="8"/>
        <v>3.161787745169446E-33</v>
      </c>
      <c r="J41">
        <f t="shared" si="12"/>
        <v>7.6689956138442283E-55</v>
      </c>
      <c r="K41">
        <f t="shared" si="9"/>
        <v>8.1030290533841748E-6</v>
      </c>
      <c r="L41">
        <f t="shared" si="10"/>
        <v>-10.085802537550229</v>
      </c>
      <c r="M41">
        <f t="shared" si="11"/>
        <v>101.72341282645465</v>
      </c>
      <c r="N41">
        <v>963.39999999998099</v>
      </c>
      <c r="O41">
        <v>66</v>
      </c>
    </row>
    <row r="42" spans="1:15" x14ac:dyDescent="0.25">
      <c r="A42">
        <v>943.49999999999898</v>
      </c>
      <c r="B42">
        <v>114</v>
      </c>
      <c r="C42">
        <f t="shared" si="5"/>
        <v>130.92358065958206</v>
      </c>
      <c r="D42">
        <f t="shared" si="6"/>
        <v>295.10000000000093</v>
      </c>
      <c r="E42">
        <f t="shared" si="7"/>
        <v>-16.923580659582058</v>
      </c>
      <c r="F42">
        <f t="shared" si="8"/>
        <v>1.1540448001582429E-5</v>
      </c>
      <c r="G42">
        <f t="shared" si="8"/>
        <v>7.1904950251507695E-13</v>
      </c>
      <c r="H42">
        <f t="shared" si="8"/>
        <v>4.2020148303889107E-21</v>
      </c>
      <c r="I42">
        <f t="shared" si="8"/>
        <v>6.902645101332216E-33</v>
      </c>
      <c r="J42">
        <f t="shared" si="12"/>
        <v>2.0878086389370239E-54</v>
      </c>
      <c r="K42">
        <f t="shared" si="9"/>
        <v>1.1540448720631935E-5</v>
      </c>
      <c r="L42">
        <f t="shared" si="10"/>
        <v>-16.923592200030779</v>
      </c>
      <c r="M42">
        <f t="shared" si="11"/>
        <v>286.4079729529426</v>
      </c>
      <c r="N42">
        <v>963.44999999998004</v>
      </c>
      <c r="O42">
        <v>78</v>
      </c>
    </row>
    <row r="43" spans="1:15" x14ac:dyDescent="0.25">
      <c r="A43">
        <v>943.54999999999905</v>
      </c>
      <c r="B43">
        <v>135</v>
      </c>
      <c r="C43">
        <f t="shared" si="5"/>
        <v>130.76136688464203</v>
      </c>
      <c r="D43">
        <f t="shared" si="6"/>
        <v>295.05000000000086</v>
      </c>
      <c r="E43">
        <f t="shared" si="7"/>
        <v>4.2386331153579704</v>
      </c>
      <c r="F43">
        <f t="shared" si="8"/>
        <v>1.6371759585246836E-5</v>
      </c>
      <c r="G43">
        <f t="shared" si="8"/>
        <v>1.1996118347016512E-12</v>
      </c>
      <c r="H43">
        <f t="shared" si="8"/>
        <v>8.0293742637893394E-21</v>
      </c>
      <c r="I43">
        <f t="shared" si="8"/>
        <v>1.5010521201577199E-32</v>
      </c>
      <c r="J43">
        <f t="shared" si="12"/>
        <v>5.6616143809198364E-54</v>
      </c>
      <c r="K43">
        <f t="shared" si="9"/>
        <v>1.6371760784858678E-5</v>
      </c>
      <c r="L43">
        <f t="shared" si="10"/>
        <v>4.2386167435971851</v>
      </c>
      <c r="M43">
        <f t="shared" si="11"/>
        <v>17.965871899102407</v>
      </c>
      <c r="N43">
        <v>963.49999999997999</v>
      </c>
      <c r="O43">
        <v>65</v>
      </c>
    </row>
    <row r="44" spans="1:15" x14ac:dyDescent="0.25">
      <c r="A44">
        <v>943.599999999999</v>
      </c>
      <c r="B44">
        <v>126</v>
      </c>
      <c r="C44">
        <f t="shared" si="5"/>
        <v>130.59915310970291</v>
      </c>
      <c r="D44">
        <f t="shared" si="6"/>
        <v>295.00000000000091</v>
      </c>
      <c r="E44">
        <f t="shared" si="7"/>
        <v>-4.599153109702911</v>
      </c>
      <c r="F44">
        <f t="shared" si="8"/>
        <v>2.3134783684655611E-5</v>
      </c>
      <c r="G44">
        <f t="shared" si="8"/>
        <v>1.9935176615867611E-12</v>
      </c>
      <c r="H44">
        <f t="shared" si="8"/>
        <v>1.5282810110000252E-20</v>
      </c>
      <c r="I44">
        <f t="shared" si="8"/>
        <v>3.2514224069688716E-32</v>
      </c>
      <c r="J44">
        <f t="shared" si="12"/>
        <v>1.5292809399170017E-53</v>
      </c>
      <c r="K44">
        <f t="shared" si="9"/>
        <v>2.313478567817329E-5</v>
      </c>
      <c r="L44">
        <f t="shared" si="10"/>
        <v>-4.5991762444885893</v>
      </c>
      <c r="M44">
        <f t="shared" si="11"/>
        <v>21.152422127868164</v>
      </c>
      <c r="N44">
        <v>963.54999999997995</v>
      </c>
      <c r="O44">
        <v>62</v>
      </c>
    </row>
    <row r="45" spans="1:15" x14ac:dyDescent="0.25">
      <c r="A45">
        <v>943.64999999999804</v>
      </c>
      <c r="B45">
        <v>132</v>
      </c>
      <c r="C45">
        <f t="shared" si="5"/>
        <v>130.43693933476652</v>
      </c>
      <c r="D45">
        <f t="shared" si="6"/>
        <v>294.95000000000186</v>
      </c>
      <c r="E45">
        <f t="shared" si="7"/>
        <v>1.5630606652334791</v>
      </c>
      <c r="F45">
        <f t="shared" si="8"/>
        <v>3.2563638305070488E-5</v>
      </c>
      <c r="G45">
        <f t="shared" si="8"/>
        <v>3.2998699793102864E-12</v>
      </c>
      <c r="H45">
        <f t="shared" si="8"/>
        <v>2.8974912085886445E-20</v>
      </c>
      <c r="I45">
        <f t="shared" si="8"/>
        <v>7.0153349421293625E-32</v>
      </c>
      <c r="J45">
        <f t="shared" si="12"/>
        <v>4.1146382627098382E-53</v>
      </c>
      <c r="K45">
        <f t="shared" si="9"/>
        <v>3.2563641604940495E-5</v>
      </c>
      <c r="L45">
        <f t="shared" si="10"/>
        <v>1.5630281015918741</v>
      </c>
      <c r="M45">
        <f t="shared" si="11"/>
        <v>2.4430568463658981</v>
      </c>
      <c r="N45">
        <v>963.59999999998001</v>
      </c>
      <c r="O45">
        <v>52</v>
      </c>
    </row>
    <row r="46" spans="1:15" x14ac:dyDescent="0.25">
      <c r="A46">
        <v>943.699999999998</v>
      </c>
      <c r="B46">
        <v>133</v>
      </c>
      <c r="C46">
        <f t="shared" si="5"/>
        <v>130.27472555982695</v>
      </c>
      <c r="D46">
        <f t="shared" si="6"/>
        <v>294.90000000000191</v>
      </c>
      <c r="E46">
        <f t="shared" si="7"/>
        <v>2.7252744401730524</v>
      </c>
      <c r="F46">
        <f t="shared" si="8"/>
        <v>4.5655993315615229E-5</v>
      </c>
      <c r="G46">
        <f t="shared" si="8"/>
        <v>5.4409027495178146E-12</v>
      </c>
      <c r="H46">
        <f t="shared" si="8"/>
        <v>5.471903520847145E-20</v>
      </c>
      <c r="I46">
        <f t="shared" si="8"/>
        <v>1.5077204385169783E-31</v>
      </c>
      <c r="J46">
        <f t="shared" si="12"/>
        <v>1.1027407905794339E-52</v>
      </c>
      <c r="K46">
        <f t="shared" si="9"/>
        <v>4.565599875651803E-5</v>
      </c>
      <c r="L46">
        <f t="shared" si="10"/>
        <v>2.7252287841742957</v>
      </c>
      <c r="M46">
        <f t="shared" si="11"/>
        <v>7.4268719260921099</v>
      </c>
      <c r="N46">
        <v>963.64999999997997</v>
      </c>
      <c r="O46">
        <v>63</v>
      </c>
    </row>
    <row r="47" spans="1:15" x14ac:dyDescent="0.25">
      <c r="A47">
        <v>943.74999999999795</v>
      </c>
      <c r="B47">
        <v>116</v>
      </c>
      <c r="C47">
        <f t="shared" si="5"/>
        <v>130.11251178488783</v>
      </c>
      <c r="D47">
        <f t="shared" si="6"/>
        <v>294.85000000000196</v>
      </c>
      <c r="E47">
        <f t="shared" si="7"/>
        <v>-14.112511784887829</v>
      </c>
      <c r="F47">
        <f t="shared" si="8"/>
        <v>6.3761725931954415E-5</v>
      </c>
      <c r="G47">
        <f t="shared" si="8"/>
        <v>8.9359862766165396E-12</v>
      </c>
      <c r="H47">
        <f t="shared" si="8"/>
        <v>1.029324074530612E-19</v>
      </c>
      <c r="I47">
        <f t="shared" si="8"/>
        <v>3.2276811646181088E-31</v>
      </c>
      <c r="J47">
        <f t="shared" si="12"/>
        <v>2.9438292301566493E-52</v>
      </c>
      <c r="K47">
        <f t="shared" si="9"/>
        <v>6.3761734867940806E-5</v>
      </c>
      <c r="L47">
        <f t="shared" si="10"/>
        <v>-14.112575546622697</v>
      </c>
      <c r="M47">
        <f t="shared" si="11"/>
        <v>199.16478855913292</v>
      </c>
      <c r="N47">
        <v>963.69999999998004</v>
      </c>
      <c r="O47">
        <v>88</v>
      </c>
    </row>
    <row r="48" spans="1:15" x14ac:dyDescent="0.25">
      <c r="A48">
        <v>943.79999999999802</v>
      </c>
      <c r="B48">
        <v>135</v>
      </c>
      <c r="C48">
        <f t="shared" si="5"/>
        <v>129.9502980099478</v>
      </c>
      <c r="D48">
        <f t="shared" si="6"/>
        <v>294.80000000000189</v>
      </c>
      <c r="E48">
        <f t="shared" si="7"/>
        <v>5.0497019900521991</v>
      </c>
      <c r="F48">
        <f t="shared" si="8"/>
        <v>8.8699204948947623E-5</v>
      </c>
      <c r="G48">
        <f t="shared" si="8"/>
        <v>1.4618789662231088E-11</v>
      </c>
      <c r="H48">
        <f t="shared" si="8"/>
        <v>1.9286935321802522E-19</v>
      </c>
      <c r="I48">
        <f t="shared" si="8"/>
        <v>6.8826839629024086E-31</v>
      </c>
      <c r="J48">
        <f t="shared" si="12"/>
        <v>7.8279705211798013E-52</v>
      </c>
      <c r="K48">
        <f t="shared" si="9"/>
        <v>8.8699219567737472E-5</v>
      </c>
      <c r="L48">
        <f t="shared" si="10"/>
        <v>5.0496132908326317</v>
      </c>
      <c r="M48">
        <f t="shared" si="11"/>
        <v>25.49859438695356</v>
      </c>
      <c r="N48">
        <v>963.74999999997999</v>
      </c>
      <c r="O48">
        <v>52</v>
      </c>
    </row>
    <row r="49" spans="1:15" x14ac:dyDescent="0.25">
      <c r="A49">
        <v>943.84999999999798</v>
      </c>
      <c r="B49">
        <v>139</v>
      </c>
      <c r="C49">
        <f t="shared" si="5"/>
        <v>129.78808423500868</v>
      </c>
      <c r="D49">
        <f t="shared" si="6"/>
        <v>294.75000000000193</v>
      </c>
      <c r="E49">
        <f t="shared" si="7"/>
        <v>9.2119157649913177</v>
      </c>
      <c r="F49">
        <f t="shared" si="8"/>
        <v>1.2290704704582964E-4</v>
      </c>
      <c r="G49">
        <f t="shared" si="8"/>
        <v>2.3821973451084839E-11</v>
      </c>
      <c r="H49">
        <f t="shared" si="8"/>
        <v>3.5997447937928103E-19</v>
      </c>
      <c r="I49">
        <f t="shared" si="8"/>
        <v>1.4619160128143764E-30</v>
      </c>
      <c r="J49">
        <f t="shared" si="12"/>
        <v>2.0734002394736678E-51</v>
      </c>
      <c r="K49">
        <f t="shared" si="9"/>
        <v>1.2290707086780344E-4</v>
      </c>
      <c r="L49">
        <f t="shared" si="10"/>
        <v>9.2117928579204502</v>
      </c>
      <c r="M49">
        <f t="shared" si="11"/>
        <v>84.857127657234216</v>
      </c>
      <c r="N49">
        <v>963.79999999997995</v>
      </c>
      <c r="O49">
        <v>49</v>
      </c>
    </row>
    <row r="50" spans="1:15" x14ac:dyDescent="0.25">
      <c r="A50">
        <v>943.89999999999804</v>
      </c>
      <c r="B50">
        <v>152</v>
      </c>
      <c r="C50">
        <f t="shared" si="5"/>
        <v>129.62587046006911</v>
      </c>
      <c r="D50">
        <f t="shared" si="6"/>
        <v>294.70000000000186</v>
      </c>
      <c r="E50">
        <f t="shared" si="7"/>
        <v>22.374129539930891</v>
      </c>
      <c r="F50">
        <f t="shared" si="8"/>
        <v>1.6964116115571355E-4</v>
      </c>
      <c r="G50">
        <f t="shared" si="8"/>
        <v>3.8667086480321427E-11</v>
      </c>
      <c r="H50">
        <f t="shared" si="8"/>
        <v>6.6923338072121733E-19</v>
      </c>
      <c r="I50">
        <f t="shared" si="8"/>
        <v>3.0930319955318649E-30</v>
      </c>
      <c r="J50">
        <f t="shared" si="12"/>
        <v>5.4703422892267613E-51</v>
      </c>
      <c r="K50">
        <f t="shared" si="9"/>
        <v>1.6964119982280072E-4</v>
      </c>
      <c r="L50">
        <f t="shared" si="10"/>
        <v>22.373959898731069</v>
      </c>
      <c r="M50">
        <f t="shared" si="11"/>
        <v>500.59408155002598</v>
      </c>
      <c r="N50">
        <v>963.84999999998001</v>
      </c>
      <c r="O50">
        <v>55</v>
      </c>
    </row>
    <row r="51" spans="1:15" x14ac:dyDescent="0.25">
      <c r="A51">
        <v>943.949999999998</v>
      </c>
      <c r="B51">
        <v>143</v>
      </c>
      <c r="C51">
        <f t="shared" si="5"/>
        <v>129.46365668512954</v>
      </c>
      <c r="D51">
        <f t="shared" si="6"/>
        <v>294.65000000000191</v>
      </c>
      <c r="E51">
        <f t="shared" si="7"/>
        <v>13.536343314870464</v>
      </c>
      <c r="F51">
        <f t="shared" si="8"/>
        <v>2.3322928612444185E-4</v>
      </c>
      <c r="G51">
        <f t="shared" si="8"/>
        <v>6.2517637465242456E-11</v>
      </c>
      <c r="H51">
        <f t="shared" si="8"/>
        <v>1.2393126204894713E-18</v>
      </c>
      <c r="I51">
        <f t="shared" si="8"/>
        <v>6.5184418642106093E-30</v>
      </c>
      <c r="J51">
        <f t="shared" si="12"/>
        <v>1.4376171788821834E-50</v>
      </c>
      <c r="K51">
        <f t="shared" si="9"/>
        <v>2.3322934864208056E-4</v>
      </c>
      <c r="L51">
        <f t="shared" si="10"/>
        <v>13.536110085521821</v>
      </c>
      <c r="M51">
        <f t="shared" si="11"/>
        <v>183.22627624736558</v>
      </c>
      <c r="N51">
        <v>963.89999999997997</v>
      </c>
      <c r="O51">
        <v>63</v>
      </c>
    </row>
    <row r="52" spans="1:15" x14ac:dyDescent="0.25">
      <c r="A52">
        <v>943.99999999999795</v>
      </c>
      <c r="B52">
        <v>129</v>
      </c>
      <c r="C52">
        <f t="shared" si="5"/>
        <v>129.30144291018996</v>
      </c>
      <c r="D52">
        <f t="shared" si="6"/>
        <v>294.60000000000196</v>
      </c>
      <c r="E52">
        <f t="shared" si="7"/>
        <v>-0.30144291018996228</v>
      </c>
      <c r="F52">
        <f t="shared" si="8"/>
        <v>3.1939809687687841E-4</v>
      </c>
      <c r="G52">
        <f t="shared" si="8"/>
        <v>1.0068413893526483E-10</v>
      </c>
      <c r="H52">
        <f t="shared" si="8"/>
        <v>2.2860279934175318E-18</v>
      </c>
      <c r="I52">
        <f t="shared" si="8"/>
        <v>1.3683606451595842E-29</v>
      </c>
      <c r="J52">
        <f t="shared" si="12"/>
        <v>3.7633048511276252E-50</v>
      </c>
      <c r="K52">
        <f t="shared" si="9"/>
        <v>3.1939819756101961E-4</v>
      </c>
      <c r="L52">
        <f t="shared" si="10"/>
        <v>-0.30176230838752327</v>
      </c>
      <c r="M52">
        <f t="shared" si="11"/>
        <v>9.1060490763366697E-2</v>
      </c>
      <c r="N52">
        <v>963.94999999998004</v>
      </c>
      <c r="O52">
        <v>58</v>
      </c>
    </row>
    <row r="53" spans="1:15" x14ac:dyDescent="0.25">
      <c r="A53">
        <v>944.04999999999802</v>
      </c>
      <c r="B53">
        <v>134</v>
      </c>
      <c r="C53">
        <f t="shared" si="5"/>
        <v>129.13922913525039</v>
      </c>
      <c r="D53">
        <f t="shared" si="6"/>
        <v>294.55000000000189</v>
      </c>
      <c r="E53">
        <f t="shared" si="7"/>
        <v>4.8607708647496111</v>
      </c>
      <c r="F53">
        <f t="shared" si="8"/>
        <v>4.3569137206245548E-4</v>
      </c>
      <c r="G53">
        <f t="shared" si="8"/>
        <v>1.6151652318752468E-10</v>
      </c>
      <c r="H53">
        <f t="shared" si="8"/>
        <v>4.2002932332054862E-18</v>
      </c>
      <c r="I53">
        <f t="shared" si="8"/>
        <v>2.8612430335454612E-29</v>
      </c>
      <c r="J53">
        <f t="shared" si="12"/>
        <v>9.8127998660235103E-50</v>
      </c>
      <c r="K53">
        <f t="shared" si="9"/>
        <v>4.3569153357898285E-4</v>
      </c>
      <c r="L53">
        <f t="shared" si="10"/>
        <v>4.8603351732160318</v>
      </c>
      <c r="M53">
        <f t="shared" si="11"/>
        <v>23.622857996000914</v>
      </c>
      <c r="N53">
        <v>963.99999999997999</v>
      </c>
      <c r="O53">
        <v>60</v>
      </c>
    </row>
    <row r="54" spans="1:15" x14ac:dyDescent="0.25">
      <c r="A54">
        <v>944.09999999999798</v>
      </c>
      <c r="B54">
        <v>110</v>
      </c>
      <c r="C54">
        <f t="shared" si="5"/>
        <v>128.97701536031127</v>
      </c>
      <c r="D54">
        <f t="shared" si="6"/>
        <v>294.50000000000193</v>
      </c>
      <c r="E54">
        <f t="shared" si="7"/>
        <v>-18.97701536031127</v>
      </c>
      <c r="F54">
        <f t="shared" si="8"/>
        <v>5.9200174924329825E-4</v>
      </c>
      <c r="G54">
        <f t="shared" si="8"/>
        <v>2.5808944819168161E-10</v>
      </c>
      <c r="H54">
        <f t="shared" si="8"/>
        <v>7.6873219799269466E-18</v>
      </c>
      <c r="I54">
        <f t="shared" si="8"/>
        <v>5.959451860844304E-29</v>
      </c>
      <c r="J54">
        <f t="shared" si="12"/>
        <v>2.548671585233399E-49</v>
      </c>
      <c r="K54">
        <f t="shared" si="9"/>
        <v>5.9200200733275409E-4</v>
      </c>
      <c r="L54">
        <f t="shared" si="10"/>
        <v>-18.977607362318604</v>
      </c>
      <c r="M54">
        <f t="shared" si="11"/>
        <v>360.14958119832932</v>
      </c>
    </row>
    <row r="55" spans="1:15" x14ac:dyDescent="0.25">
      <c r="A55">
        <v>944.14999999999804</v>
      </c>
      <c r="B55">
        <v>128</v>
      </c>
      <c r="C55">
        <f t="shared" si="5"/>
        <v>128.81480158537124</v>
      </c>
      <c r="D55">
        <f t="shared" si="6"/>
        <v>294.45000000000186</v>
      </c>
      <c r="E55">
        <f t="shared" si="7"/>
        <v>-0.81480158537124225</v>
      </c>
      <c r="F55">
        <f t="shared" si="8"/>
        <v>8.0124330701268447E-4</v>
      </c>
      <c r="G55">
        <f t="shared" si="8"/>
        <v>4.1079101441139995E-10</v>
      </c>
      <c r="H55">
        <f t="shared" si="8"/>
        <v>1.4014187612851057E-17</v>
      </c>
      <c r="I55">
        <f t="shared" si="8"/>
        <v>1.2363894148502906E-28</v>
      </c>
      <c r="J55">
        <f t="shared" si="12"/>
        <v>6.5937459060457423E-49</v>
      </c>
      <c r="K55">
        <f t="shared" si="9"/>
        <v>8.0124371780371283E-4</v>
      </c>
      <c r="L55">
        <f t="shared" si="10"/>
        <v>-0.81560282908904602</v>
      </c>
      <c r="M55">
        <f t="shared" si="11"/>
        <v>0.6652079748180556</v>
      </c>
    </row>
    <row r="56" spans="1:15" x14ac:dyDescent="0.25">
      <c r="A56">
        <v>944.199999999998</v>
      </c>
      <c r="B56">
        <v>120</v>
      </c>
      <c r="C56">
        <f t="shared" si="5"/>
        <v>128.65258781043212</v>
      </c>
      <c r="D56">
        <f t="shared" si="6"/>
        <v>294.40000000000191</v>
      </c>
      <c r="E56">
        <f t="shared" si="7"/>
        <v>-8.6525878104321237</v>
      </c>
      <c r="F56">
        <f t="shared" si="8"/>
        <v>1.0801976649337311E-3</v>
      </c>
      <c r="G56">
        <f t="shared" si="8"/>
        <v>6.5128191114283013E-10</v>
      </c>
      <c r="H56">
        <f t="shared" si="8"/>
        <v>2.5448264931712466E-17</v>
      </c>
      <c r="I56">
        <f t="shared" si="8"/>
        <v>2.5550631302251945E-28</v>
      </c>
      <c r="J56">
        <f t="shared" si="12"/>
        <v>1.6992134308113413E-48</v>
      </c>
      <c r="K56">
        <f t="shared" si="9"/>
        <v>1.0801983162156677E-3</v>
      </c>
      <c r="L56">
        <f t="shared" si="10"/>
        <v>-8.6536680087483386</v>
      </c>
      <c r="M56">
        <f t="shared" si="11"/>
        <v>74.885970005634434</v>
      </c>
    </row>
    <row r="57" spans="1:15" x14ac:dyDescent="0.25">
      <c r="A57">
        <v>944.24999999999795</v>
      </c>
      <c r="B57">
        <v>130</v>
      </c>
      <c r="C57">
        <f t="shared" si="5"/>
        <v>128.49037403549255</v>
      </c>
      <c r="D57">
        <f t="shared" si="6"/>
        <v>294.35000000000196</v>
      </c>
      <c r="E57">
        <f t="shared" si="7"/>
        <v>1.5096259645074497</v>
      </c>
      <c r="F57">
        <f t="shared" si="8"/>
        <v>1.4505725274568811E-3</v>
      </c>
      <c r="G57">
        <f t="shared" si="8"/>
        <v>1.0285241453423076E-9</v>
      </c>
      <c r="H57">
        <f t="shared" si="8"/>
        <v>4.6030513747858162E-17</v>
      </c>
      <c r="I57">
        <f t="shared" si="8"/>
        <v>5.2595112271669919E-28</v>
      </c>
      <c r="J57">
        <f t="shared" si="12"/>
        <v>4.3617528298716639E-48</v>
      </c>
      <c r="K57">
        <f t="shared" si="9"/>
        <v>1.4505735559810725E-3</v>
      </c>
      <c r="L57">
        <f t="shared" si="10"/>
        <v>1.5081753909514686</v>
      </c>
      <c r="M57">
        <f t="shared" si="11"/>
        <v>2.2745930098716149</v>
      </c>
    </row>
    <row r="58" spans="1:15" x14ac:dyDescent="0.25">
      <c r="A58">
        <v>944.29999999999802</v>
      </c>
      <c r="B58">
        <v>155</v>
      </c>
      <c r="C58">
        <f t="shared" si="5"/>
        <v>128.32816026055298</v>
      </c>
      <c r="D58">
        <f t="shared" si="6"/>
        <v>294.30000000000189</v>
      </c>
      <c r="E58">
        <f t="shared" si="7"/>
        <v>26.671839739447023</v>
      </c>
      <c r="F58">
        <f t="shared" si="8"/>
        <v>1.9403186432325923E-3</v>
      </c>
      <c r="G58">
        <f t="shared" si="8"/>
        <v>1.617921184218397E-9</v>
      </c>
      <c r="H58">
        <f t="shared" si="8"/>
        <v>8.2933665618710453E-17</v>
      </c>
      <c r="I58">
        <f t="shared" si="8"/>
        <v>1.0784165209609718E-27</v>
      </c>
      <c r="J58">
        <f t="shared" si="12"/>
        <v>1.1152482885360719E-47</v>
      </c>
      <c r="K58">
        <f t="shared" si="9"/>
        <v>1.9403202611538593E-3</v>
      </c>
      <c r="L58">
        <f t="shared" si="10"/>
        <v>26.669899419185871</v>
      </c>
      <c r="M58">
        <f t="shared" si="11"/>
        <v>711.28353502949085</v>
      </c>
    </row>
    <row r="59" spans="1:15" x14ac:dyDescent="0.25">
      <c r="A59">
        <v>944.34999999999798</v>
      </c>
      <c r="B59">
        <v>126</v>
      </c>
      <c r="C59">
        <f t="shared" si="5"/>
        <v>128.1659464856134</v>
      </c>
      <c r="D59">
        <f t="shared" si="6"/>
        <v>294.25000000000193</v>
      </c>
      <c r="E59">
        <f t="shared" si="7"/>
        <v>-2.1659464856134036</v>
      </c>
      <c r="F59">
        <f t="shared" si="8"/>
        <v>2.5852590053542018E-3</v>
      </c>
      <c r="G59">
        <f t="shared" si="8"/>
        <v>2.5351147725618821E-9</v>
      </c>
      <c r="H59">
        <f t="shared" si="8"/>
        <v>1.4883781822960948E-16</v>
      </c>
      <c r="I59">
        <f t="shared" si="8"/>
        <v>2.2025464342809894E-27</v>
      </c>
      <c r="J59">
        <f t="shared" si="12"/>
        <v>2.8403998035855815E-47</v>
      </c>
      <c r="K59">
        <f t="shared" si="9"/>
        <v>2.5852615404691232E-3</v>
      </c>
      <c r="L59">
        <f t="shared" si="10"/>
        <v>-2.1685317471538728</v>
      </c>
      <c r="M59">
        <f t="shared" si="11"/>
        <v>4.7025299384142283</v>
      </c>
    </row>
    <row r="60" spans="1:15" x14ac:dyDescent="0.25">
      <c r="A60">
        <v>944.39999999999804</v>
      </c>
      <c r="B60">
        <v>114</v>
      </c>
      <c r="C60">
        <f t="shared" si="5"/>
        <v>128.00373271067383</v>
      </c>
      <c r="D60">
        <f t="shared" si="6"/>
        <v>294.20000000000186</v>
      </c>
      <c r="E60">
        <f t="shared" si="7"/>
        <v>-14.00373271067383</v>
      </c>
      <c r="F60">
        <f t="shared" si="8"/>
        <v>3.4310927426441625E-3</v>
      </c>
      <c r="G60">
        <f t="shared" si="8"/>
        <v>3.9567196979888479E-9</v>
      </c>
      <c r="H60">
        <f t="shared" si="8"/>
        <v>2.6606829315517158E-16</v>
      </c>
      <c r="I60">
        <f t="shared" si="8"/>
        <v>4.480856214378462E-27</v>
      </c>
      <c r="J60">
        <f t="shared" si="12"/>
        <v>7.2058426926441226E-47</v>
      </c>
      <c r="K60">
        <f t="shared" si="9"/>
        <v>3.4310966993641267E-3</v>
      </c>
      <c r="L60">
        <f t="shared" si="10"/>
        <v>-14.007163807373194</v>
      </c>
      <c r="M60">
        <f t="shared" si="11"/>
        <v>196.20063792658553</v>
      </c>
    </row>
    <row r="61" spans="1:15" x14ac:dyDescent="0.25">
      <c r="A61">
        <v>944.449999999998</v>
      </c>
      <c r="B61">
        <v>138</v>
      </c>
      <c r="C61">
        <f t="shared" si="5"/>
        <v>127.84151893573426</v>
      </c>
      <c r="D61">
        <f t="shared" si="6"/>
        <v>294.15000000000191</v>
      </c>
      <c r="E61">
        <f t="shared" si="7"/>
        <v>10.158481064265743</v>
      </c>
      <c r="F61">
        <f t="shared" si="8"/>
        <v>4.535845460423976E-3</v>
      </c>
      <c r="G61">
        <f t="shared" si="8"/>
        <v>6.1513485899733594E-9</v>
      </c>
      <c r="H61">
        <f t="shared" si="8"/>
        <v>4.7377304322058396E-16</v>
      </c>
      <c r="I61">
        <f t="shared" si="8"/>
        <v>9.0801774907205994E-27</v>
      </c>
      <c r="J61">
        <f t="shared" si="12"/>
        <v>1.8209057807288691E-46</v>
      </c>
      <c r="K61">
        <f t="shared" si="9"/>
        <v>4.5358516117730398E-3</v>
      </c>
      <c r="L61">
        <f t="shared" si="10"/>
        <v>10.153945212653969</v>
      </c>
      <c r="M61">
        <f t="shared" si="11"/>
        <v>103.10260338157846</v>
      </c>
    </row>
    <row r="62" spans="1:15" x14ac:dyDescent="0.25">
      <c r="A62">
        <v>944.49999999999795</v>
      </c>
      <c r="B62">
        <v>130</v>
      </c>
      <c r="C62">
        <f t="shared" si="5"/>
        <v>127.67930516079514</v>
      </c>
      <c r="D62">
        <f t="shared" si="6"/>
        <v>294.10000000000196</v>
      </c>
      <c r="E62">
        <f t="shared" si="7"/>
        <v>2.3206948392048616</v>
      </c>
      <c r="F62">
        <f t="shared" si="8"/>
        <v>5.9728476343045194E-3</v>
      </c>
      <c r="G62">
        <f t="shared" si="8"/>
        <v>9.5258291264089294E-9</v>
      </c>
      <c r="H62">
        <f t="shared" si="8"/>
        <v>8.4032051085759497E-16</v>
      </c>
      <c r="I62">
        <f t="shared" si="8"/>
        <v>1.8328421424669652E-26</v>
      </c>
      <c r="J62">
        <f t="shared" si="12"/>
        <v>4.5833979570980714E-46</v>
      </c>
      <c r="K62">
        <f t="shared" si="9"/>
        <v>5.9728571601344862E-3</v>
      </c>
      <c r="L62">
        <f t="shared" si="10"/>
        <v>2.3147219820447273</v>
      </c>
      <c r="M62">
        <f t="shared" si="11"/>
        <v>5.3579378541610714</v>
      </c>
    </row>
    <row r="63" spans="1:15" x14ac:dyDescent="0.25">
      <c r="A63">
        <v>944.54999999999802</v>
      </c>
      <c r="B63">
        <v>134</v>
      </c>
      <c r="C63">
        <f t="shared" si="5"/>
        <v>127.51709138585511</v>
      </c>
      <c r="D63">
        <f t="shared" si="6"/>
        <v>294.05000000000189</v>
      </c>
      <c r="E63">
        <f t="shared" si="7"/>
        <v>6.4829086141448897</v>
      </c>
      <c r="F63">
        <f t="shared" si="8"/>
        <v>7.8343328211816082E-3</v>
      </c>
      <c r="G63">
        <f t="shared" si="8"/>
        <v>1.4693749431818166E-8</v>
      </c>
      <c r="H63">
        <f t="shared" si="8"/>
        <v>1.4846257066351519E-15</v>
      </c>
      <c r="I63">
        <f t="shared" si="8"/>
        <v>3.6851331206935882E-26</v>
      </c>
      <c r="J63">
        <f t="shared" si="12"/>
        <v>1.1491720473565278E-45</v>
      </c>
      <c r="K63">
        <f t="shared" si="9"/>
        <v>7.8343475149325256E-3</v>
      </c>
      <c r="L63">
        <f t="shared" si="10"/>
        <v>6.4750742666299574</v>
      </c>
      <c r="M63">
        <f t="shared" si="11"/>
        <v>41.926586758373482</v>
      </c>
    </row>
    <row r="64" spans="1:15" x14ac:dyDescent="0.25">
      <c r="A64">
        <v>944.59999999999798</v>
      </c>
      <c r="B64">
        <v>126</v>
      </c>
      <c r="C64">
        <f t="shared" si="5"/>
        <v>127.35487761091599</v>
      </c>
      <c r="D64">
        <f t="shared" si="6"/>
        <v>294.00000000000193</v>
      </c>
      <c r="E64">
        <f t="shared" si="7"/>
        <v>-1.3548776109159917</v>
      </c>
      <c r="F64">
        <f t="shared" si="8"/>
        <v>1.0235757619799767E-2</v>
      </c>
      <c r="G64">
        <f t="shared" si="8"/>
        <v>2.2576669064445821E-8</v>
      </c>
      <c r="H64">
        <f t="shared" si="8"/>
        <v>2.6126809750614853E-15</v>
      </c>
      <c r="I64">
        <f t="shared" si="8"/>
        <v>7.3803795050405321E-26</v>
      </c>
      <c r="J64">
        <f t="shared" si="12"/>
        <v>2.8699870355818511E-45</v>
      </c>
      <c r="K64">
        <f t="shared" si="9"/>
        <v>1.0235780196471443E-2</v>
      </c>
      <c r="L64">
        <f t="shared" si="10"/>
        <v>-1.3651133911124631</v>
      </c>
      <c r="M64">
        <f t="shared" si="11"/>
        <v>1.8635345705945687</v>
      </c>
    </row>
    <row r="65" spans="1:13" x14ac:dyDescent="0.25">
      <c r="A65">
        <v>944.64999999999804</v>
      </c>
      <c r="B65">
        <v>100</v>
      </c>
      <c r="C65">
        <f t="shared" si="5"/>
        <v>127.19266383597596</v>
      </c>
      <c r="D65">
        <f t="shared" si="6"/>
        <v>293.95000000000186</v>
      </c>
      <c r="E65">
        <f t="shared" si="7"/>
        <v>-27.192663835975964</v>
      </c>
      <c r="F65">
        <f t="shared" si="8"/>
        <v>1.3320955079714147E-2</v>
      </c>
      <c r="G65">
        <f t="shared" si="8"/>
        <v>3.4552899653894747E-8</v>
      </c>
      <c r="H65">
        <f t="shared" si="8"/>
        <v>4.5798703520442131E-15</v>
      </c>
      <c r="I65">
        <f t="shared" si="8"/>
        <v>1.4723179337420328E-25</v>
      </c>
      <c r="J65">
        <f t="shared" si="12"/>
        <v>7.1395725451495267E-45</v>
      </c>
      <c r="K65">
        <f t="shared" si="9"/>
        <v>1.3320989632618381E-2</v>
      </c>
      <c r="L65">
        <f t="shared" si="10"/>
        <v>-27.205984825608581</v>
      </c>
      <c r="M65">
        <f t="shared" si="11"/>
        <v>740.16561033124435</v>
      </c>
    </row>
    <row r="66" spans="1:13" x14ac:dyDescent="0.25">
      <c r="A66">
        <v>944.699999999998</v>
      </c>
      <c r="B66">
        <v>123</v>
      </c>
      <c r="C66">
        <f t="shared" si="5"/>
        <v>127.03045006103684</v>
      </c>
      <c r="D66">
        <f t="shared" si="6"/>
        <v>293.90000000000191</v>
      </c>
      <c r="E66">
        <f t="shared" si="7"/>
        <v>-4.030450061036845</v>
      </c>
      <c r="F66">
        <f t="shared" si="8"/>
        <v>1.7268242099613459E-2</v>
      </c>
      <c r="G66">
        <f t="shared" si="8"/>
        <v>5.2675240285336108E-8</v>
      </c>
      <c r="H66">
        <f t="shared" si="8"/>
        <v>7.9968210910034676E-15</v>
      </c>
      <c r="I66">
        <f t="shared" si="8"/>
        <v>2.925646867523654E-25</v>
      </c>
      <c r="J66">
        <f t="shared" si="12"/>
        <v>1.7691386937212904E-44</v>
      </c>
      <c r="K66">
        <f t="shared" si="9"/>
        <v>1.7268294774861741E-2</v>
      </c>
      <c r="L66">
        <f t="shared" si="10"/>
        <v>-4.0477183558117069</v>
      </c>
      <c r="M66">
        <f t="shared" si="11"/>
        <v>16.38402388797503</v>
      </c>
    </row>
    <row r="67" spans="1:13" x14ac:dyDescent="0.25">
      <c r="A67">
        <v>944.74999999999704</v>
      </c>
      <c r="B67">
        <v>120</v>
      </c>
      <c r="C67">
        <f t="shared" si="5"/>
        <v>126.86823628610045</v>
      </c>
      <c r="D67">
        <f t="shared" si="6"/>
        <v>293.85000000000286</v>
      </c>
      <c r="E67">
        <f t="shared" si="7"/>
        <v>-6.8682362861004549</v>
      </c>
      <c r="F67">
        <f t="shared" si="8"/>
        <v>2.2297608628584556E-2</v>
      </c>
      <c r="G67">
        <f t="shared" si="8"/>
        <v>7.9988204157862841E-8</v>
      </c>
      <c r="H67">
        <f t="shared" si="8"/>
        <v>1.3908457578082805E-14</v>
      </c>
      <c r="I67">
        <f t="shared" si="8"/>
        <v>5.7908138125919885E-25</v>
      </c>
      <c r="J67">
        <f t="shared" si="12"/>
        <v>4.3666556604087983E-44</v>
      </c>
      <c r="K67">
        <f t="shared" si="9"/>
        <v>2.2297688616802622E-2</v>
      </c>
      <c r="L67">
        <f t="shared" si="10"/>
        <v>-6.8905339747172576</v>
      </c>
      <c r="M67">
        <f t="shared" si="11"/>
        <v>47.479458456732807</v>
      </c>
    </row>
    <row r="68" spans="1:13" x14ac:dyDescent="0.25">
      <c r="A68">
        <v>944.799999999997</v>
      </c>
      <c r="B68">
        <v>127</v>
      </c>
      <c r="C68">
        <f t="shared" si="5"/>
        <v>126.70602251116088</v>
      </c>
      <c r="D68">
        <f t="shared" si="6"/>
        <v>293.80000000000291</v>
      </c>
      <c r="E68">
        <f t="shared" si="7"/>
        <v>0.29397748883911845</v>
      </c>
      <c r="F68">
        <f t="shared" si="8"/>
        <v>2.8679121410634417E-2</v>
      </c>
      <c r="G68">
        <f t="shared" si="8"/>
        <v>1.2098812936070857E-7</v>
      </c>
      <c r="H68">
        <f t="shared" si="8"/>
        <v>2.409561165571322E-14</v>
      </c>
      <c r="I68">
        <f t="shared" si="8"/>
        <v>1.1417070774435928E-24</v>
      </c>
      <c r="J68">
        <f t="shared" si="12"/>
        <v>1.0735775120696173E-43</v>
      </c>
      <c r="K68">
        <f t="shared" si="9"/>
        <v>2.8679242398787875E-2</v>
      </c>
      <c r="L68">
        <f t="shared" si="10"/>
        <v>0.26529824644033057</v>
      </c>
      <c r="M68">
        <f t="shared" si="11"/>
        <v>7.0383159564314374E-2</v>
      </c>
    </row>
    <row r="69" spans="1:13" x14ac:dyDescent="0.25">
      <c r="A69">
        <v>944.84999999999695</v>
      </c>
      <c r="B69">
        <v>113</v>
      </c>
      <c r="C69">
        <f t="shared" si="5"/>
        <v>126.54380873622176</v>
      </c>
      <c r="D69">
        <f t="shared" si="6"/>
        <v>293.75000000000296</v>
      </c>
      <c r="E69">
        <f t="shared" si="7"/>
        <v>-13.543808736221763</v>
      </c>
      <c r="F69">
        <f t="shared" si="8"/>
        <v>3.6742676682865169E-2</v>
      </c>
      <c r="G69">
        <f t="shared" si="8"/>
        <v>1.8228753498923665E-7</v>
      </c>
      <c r="H69">
        <f t="shared" si="8"/>
        <v>4.1580943028649565E-14</v>
      </c>
      <c r="I69">
        <f t="shared" si="8"/>
        <v>2.2421629888577726E-24</v>
      </c>
      <c r="J69">
        <f t="shared" si="12"/>
        <v>2.6291493677173445E-43</v>
      </c>
      <c r="K69">
        <f t="shared" si="9"/>
        <v>3.6742858970441737E-2</v>
      </c>
      <c r="L69">
        <f t="shared" si="10"/>
        <v>-13.580551595192205</v>
      </c>
      <c r="M69">
        <f t="shared" si="11"/>
        <v>184.43138162967753</v>
      </c>
    </row>
    <row r="70" spans="1:13" x14ac:dyDescent="0.25">
      <c r="A70">
        <v>944.89999999999702</v>
      </c>
      <c r="B70">
        <v>126</v>
      </c>
      <c r="C70">
        <f t="shared" si="5"/>
        <v>126.38159496128173</v>
      </c>
      <c r="D70">
        <f t="shared" si="6"/>
        <v>293.70000000000289</v>
      </c>
      <c r="E70">
        <f t="shared" si="7"/>
        <v>-0.38159496128173487</v>
      </c>
      <c r="F70">
        <f t="shared" si="8"/>
        <v>4.6889233621653953E-2</v>
      </c>
      <c r="G70">
        <f t="shared" si="8"/>
        <v>2.735700670619186E-7</v>
      </c>
      <c r="H70">
        <f t="shared" si="8"/>
        <v>7.1474003432878374E-14</v>
      </c>
      <c r="I70">
        <f t="shared" si="8"/>
        <v>4.3860851653443591E-24</v>
      </c>
      <c r="J70">
        <f t="shared" si="12"/>
        <v>6.4134912821960709E-43</v>
      </c>
      <c r="K70">
        <f t="shared" si="9"/>
        <v>4.6889507191792489E-2</v>
      </c>
      <c r="L70">
        <f t="shared" si="10"/>
        <v>-0.42848446847352734</v>
      </c>
      <c r="M70">
        <f t="shared" si="11"/>
        <v>0.18359893972304125</v>
      </c>
    </row>
    <row r="71" spans="1:13" x14ac:dyDescent="0.25">
      <c r="A71">
        <v>944.94999999999698</v>
      </c>
      <c r="B71">
        <v>129</v>
      </c>
      <c r="C71">
        <f t="shared" si="5"/>
        <v>126.21938118634262</v>
      </c>
      <c r="D71">
        <f t="shared" si="6"/>
        <v>293.65000000000293</v>
      </c>
      <c r="E71">
        <f t="shared" si="7"/>
        <v>2.7806188136573837</v>
      </c>
      <c r="F71">
        <f t="shared" si="8"/>
        <v>5.9603652266128182E-2</v>
      </c>
      <c r="G71">
        <f t="shared" si="8"/>
        <v>4.0895693398557797E-7</v>
      </c>
      <c r="H71">
        <f t="shared" si="8"/>
        <v>1.2237685199915166E-13</v>
      </c>
      <c r="I71">
        <f t="shared" si="8"/>
        <v>8.5464220426827575E-24</v>
      </c>
      <c r="J71">
        <f t="shared" si="12"/>
        <v>1.5583720559457123E-42</v>
      </c>
      <c r="K71">
        <f t="shared" si="9"/>
        <v>5.960406122318454E-2</v>
      </c>
      <c r="L71">
        <f t="shared" si="10"/>
        <v>2.7210147524341992</v>
      </c>
      <c r="M71">
        <f t="shared" si="11"/>
        <v>7.4039212829645464</v>
      </c>
    </row>
    <row r="72" spans="1:13" x14ac:dyDescent="0.25">
      <c r="A72">
        <v>944.99999999999704</v>
      </c>
      <c r="B72">
        <v>140</v>
      </c>
      <c r="C72">
        <f t="shared" si="5"/>
        <v>126.05716741140259</v>
      </c>
      <c r="D72">
        <f t="shared" si="6"/>
        <v>293.60000000000286</v>
      </c>
      <c r="E72">
        <f t="shared" si="7"/>
        <v>13.942832588597412</v>
      </c>
      <c r="F72">
        <f t="shared" si="8"/>
        <v>7.5469244901537905E-2</v>
      </c>
      <c r="G72">
        <f t="shared" si="8"/>
        <v>6.0895327437199837E-7</v>
      </c>
      <c r="H72">
        <f t="shared" si="8"/>
        <v>2.0871220218343171E-13</v>
      </c>
      <c r="I72">
        <f t="shared" si="8"/>
        <v>1.658780821099556E-23</v>
      </c>
      <c r="J72">
        <f t="shared" si="12"/>
        <v>3.7717698956378494E-42</v>
      </c>
      <c r="K72">
        <f t="shared" si="9"/>
        <v>7.5469853855020988E-2</v>
      </c>
      <c r="L72">
        <f t="shared" si="10"/>
        <v>13.867362734742391</v>
      </c>
      <c r="M72">
        <f t="shared" si="11"/>
        <v>192.30374921692197</v>
      </c>
    </row>
    <row r="73" spans="1:13" x14ac:dyDescent="0.25">
      <c r="A73">
        <v>945.049999999997</v>
      </c>
      <c r="B73">
        <v>153</v>
      </c>
      <c r="C73">
        <f t="shared" si="5"/>
        <v>125.89495363646347</v>
      </c>
      <c r="D73">
        <f t="shared" si="6"/>
        <v>293.55000000000291</v>
      </c>
      <c r="E73">
        <f t="shared" si="7"/>
        <v>27.10504636353653</v>
      </c>
      <c r="F73">
        <f t="shared" si="8"/>
        <v>9.5184127143754835E-2</v>
      </c>
      <c r="G73">
        <f t="shared" si="8"/>
        <v>9.0320796431206554E-7</v>
      </c>
      <c r="H73">
        <f t="shared" si="8"/>
        <v>3.5456331421187678E-13</v>
      </c>
      <c r="I73">
        <f t="shared" si="8"/>
        <v>3.2069417369894801E-23</v>
      </c>
      <c r="J73">
        <f t="shared" si="12"/>
        <v>9.0931974668918638E-42</v>
      </c>
      <c r="K73">
        <f t="shared" si="9"/>
        <v>9.5185030352073707E-2</v>
      </c>
      <c r="L73">
        <f t="shared" si="10"/>
        <v>27.009861333184457</v>
      </c>
      <c r="M73">
        <f t="shared" si="11"/>
        <v>729.53260923785285</v>
      </c>
    </row>
    <row r="74" spans="1:13" x14ac:dyDescent="0.25">
      <c r="A74">
        <v>945.09999999999695</v>
      </c>
      <c r="B74">
        <v>118</v>
      </c>
      <c r="C74">
        <f t="shared" si="5"/>
        <v>125.7327398615239</v>
      </c>
      <c r="D74">
        <f t="shared" si="6"/>
        <v>293.50000000000296</v>
      </c>
      <c r="E74">
        <f t="shared" si="7"/>
        <v>-7.7327398615238963</v>
      </c>
      <c r="F74">
        <f t="shared" si="8"/>
        <v>0.11957942292171052</v>
      </c>
      <c r="G74">
        <f t="shared" si="8"/>
        <v>1.3344089355244942E-6</v>
      </c>
      <c r="H74">
        <f t="shared" si="8"/>
        <v>5.9998052064185761E-13</v>
      </c>
      <c r="I74">
        <f t="shared" si="8"/>
        <v>6.1757616861348775E-23</v>
      </c>
      <c r="J74">
        <f t="shared" si="12"/>
        <v>2.183662164256444E-41</v>
      </c>
      <c r="K74">
        <f t="shared" si="9"/>
        <v>0.11958075733124603</v>
      </c>
      <c r="L74">
        <f t="shared" si="10"/>
        <v>-7.852320618855142</v>
      </c>
      <c r="M74">
        <f t="shared" si="11"/>
        <v>61.658939101297598</v>
      </c>
    </row>
    <row r="75" spans="1:13" x14ac:dyDescent="0.25">
      <c r="A75">
        <v>945.14999999999702</v>
      </c>
      <c r="B75">
        <v>134</v>
      </c>
      <c r="C75">
        <f t="shared" si="5"/>
        <v>125.57052608658432</v>
      </c>
      <c r="D75">
        <f t="shared" si="6"/>
        <v>293.45000000000289</v>
      </c>
      <c r="E75">
        <f t="shared" si="7"/>
        <v>8.4294739134156771</v>
      </c>
      <c r="F75">
        <f t="shared" si="8"/>
        <v>0.1496393349330139</v>
      </c>
      <c r="G75">
        <f t="shared" si="8"/>
        <v>1.9637559729399026E-6</v>
      </c>
      <c r="H75">
        <f t="shared" si="8"/>
        <v>1.0112950870304764E-12</v>
      </c>
      <c r="I75">
        <f t="shared" si="8"/>
        <v>1.1846426995974512E-22</v>
      </c>
      <c r="J75">
        <f t="shared" si="12"/>
        <v>5.2233805889101173E-41</v>
      </c>
      <c r="K75">
        <f t="shared" si="9"/>
        <v>0.14964129868999815</v>
      </c>
      <c r="L75">
        <f t="shared" si="10"/>
        <v>8.2798326147256791</v>
      </c>
      <c r="M75">
        <f t="shared" si="11"/>
        <v>68.555628127875082</v>
      </c>
    </row>
    <row r="76" spans="1:13" x14ac:dyDescent="0.25">
      <c r="A76">
        <v>945.19999999999698</v>
      </c>
      <c r="B76">
        <v>123</v>
      </c>
      <c r="C76">
        <f t="shared" si="5"/>
        <v>125.40831231164475</v>
      </c>
      <c r="D76">
        <f t="shared" si="6"/>
        <v>293.40000000000293</v>
      </c>
      <c r="E76">
        <f t="shared" si="7"/>
        <v>-2.4083123116447496</v>
      </c>
      <c r="F76">
        <f t="shared" si="8"/>
        <v>0.18652303781027235</v>
      </c>
      <c r="G76">
        <f t="shared" si="8"/>
        <v>2.8786143836419261E-6</v>
      </c>
      <c r="H76">
        <f t="shared" si="8"/>
        <v>1.697915366636491E-12</v>
      </c>
      <c r="I76">
        <f t="shared" ref="I76:J139" si="13">I$5*EXP(-(($D76-I$6)^2)/(2*I$7^2))</f>
        <v>2.2635058984722121E-22</v>
      </c>
      <c r="J76">
        <f t="shared" si="13"/>
        <v>1.2445584187131328E-40</v>
      </c>
      <c r="K76">
        <f t="shared" si="9"/>
        <v>0.18652591642635391</v>
      </c>
      <c r="L76">
        <f t="shared" ref="L76:L139" si="14">E76-K76</f>
        <v>-2.5948382280711035</v>
      </c>
      <c r="M76">
        <f t="shared" si="11"/>
        <v>6.7331854298591844</v>
      </c>
    </row>
    <row r="77" spans="1:13" x14ac:dyDescent="0.25">
      <c r="A77">
        <v>945.24999999999704</v>
      </c>
      <c r="B77">
        <v>131</v>
      </c>
      <c r="C77">
        <f t="shared" ref="C77:C140" si="15">$P$12*A77+$Q$12</f>
        <v>125.24609853670518</v>
      </c>
      <c r="D77">
        <f t="shared" ref="D77:D140" si="16">$E$2-A77-$N$5</f>
        <v>293.35000000000286</v>
      </c>
      <c r="E77">
        <f t="shared" ref="E77:E140" si="17">B77-C77</f>
        <v>5.7539014632948238</v>
      </c>
      <c r="F77">
        <f t="shared" ref="F77:I140" si="18">F$5*EXP(-(($D77-F$6)^2)/(2*F$7^2))</f>
        <v>0.2315882842452428</v>
      </c>
      <c r="G77">
        <f t="shared" si="18"/>
        <v>4.2031690525490694E-6</v>
      </c>
      <c r="H77">
        <f t="shared" si="18"/>
        <v>2.8395634331068236E-12</v>
      </c>
      <c r="I77">
        <f t="shared" si="18"/>
        <v>4.3079759813127488E-22</v>
      </c>
      <c r="J77">
        <f t="shared" si="13"/>
        <v>2.9537674312611197E-40</v>
      </c>
      <c r="K77">
        <f t="shared" ref="K77:K140" si="19">F77+G77+H77+I77+J77</f>
        <v>0.23159248741713492</v>
      </c>
      <c r="L77">
        <f t="shared" si="14"/>
        <v>5.5223089758776887</v>
      </c>
      <c r="M77">
        <f t="shared" ref="M77:M140" si="20">(L77)^2</f>
        <v>30.495896425059286</v>
      </c>
    </row>
    <row r="78" spans="1:13" x14ac:dyDescent="0.25">
      <c r="A78">
        <v>945.299999999997</v>
      </c>
      <c r="B78">
        <v>144</v>
      </c>
      <c r="C78">
        <f t="shared" si="15"/>
        <v>125.08388476176606</v>
      </c>
      <c r="D78">
        <f t="shared" si="16"/>
        <v>293.30000000000291</v>
      </c>
      <c r="E78">
        <f t="shared" si="17"/>
        <v>18.916115238233942</v>
      </c>
      <c r="F78">
        <f t="shared" si="18"/>
        <v>0.28641653404826645</v>
      </c>
      <c r="G78">
        <f t="shared" si="18"/>
        <v>6.1131861293664368E-6</v>
      </c>
      <c r="H78">
        <f t="shared" si="18"/>
        <v>4.7302544768916903E-12</v>
      </c>
      <c r="I78">
        <f t="shared" si="18"/>
        <v>8.1669953917769789E-22</v>
      </c>
      <c r="J78">
        <f t="shared" si="13"/>
        <v>6.9828819939329997E-40</v>
      </c>
      <c r="K78">
        <f t="shared" si="19"/>
        <v>0.28642264723912608</v>
      </c>
      <c r="L78">
        <f t="shared" si="14"/>
        <v>18.629692590994818</v>
      </c>
      <c r="M78">
        <f t="shared" si="20"/>
        <v>347.06544603496724</v>
      </c>
    </row>
    <row r="79" spans="1:13" x14ac:dyDescent="0.25">
      <c r="A79">
        <v>945.34999999999695</v>
      </c>
      <c r="B79">
        <v>123</v>
      </c>
      <c r="C79">
        <f t="shared" si="15"/>
        <v>124.92167098682648</v>
      </c>
      <c r="D79">
        <f t="shared" si="16"/>
        <v>293.25000000000296</v>
      </c>
      <c r="E79">
        <f t="shared" si="17"/>
        <v>-1.9216709868264843</v>
      </c>
      <c r="F79">
        <f t="shared" si="18"/>
        <v>0.35283932238128685</v>
      </c>
      <c r="G79">
        <f t="shared" si="18"/>
        <v>8.8563704632415091E-6</v>
      </c>
      <c r="H79">
        <f t="shared" si="18"/>
        <v>7.8490090630701457E-12</v>
      </c>
      <c r="I79">
        <f t="shared" si="18"/>
        <v>1.5422285634106292E-21</v>
      </c>
      <c r="J79">
        <f t="shared" si="13"/>
        <v>1.6443357636084125E-39</v>
      </c>
      <c r="K79">
        <f t="shared" si="19"/>
        <v>0.35284817875959906</v>
      </c>
      <c r="L79">
        <f t="shared" si="14"/>
        <v>-2.2745191655860832</v>
      </c>
      <c r="M79">
        <f t="shared" si="20"/>
        <v>5.1734374346184122</v>
      </c>
    </row>
    <row r="80" spans="1:13" x14ac:dyDescent="0.25">
      <c r="A80">
        <v>945.39999999999702</v>
      </c>
      <c r="B80">
        <v>137</v>
      </c>
      <c r="C80">
        <f t="shared" si="15"/>
        <v>124.75945721188691</v>
      </c>
      <c r="D80">
        <f t="shared" si="16"/>
        <v>293.20000000000289</v>
      </c>
      <c r="E80">
        <f t="shared" si="17"/>
        <v>12.240542788113089</v>
      </c>
      <c r="F80">
        <f t="shared" si="18"/>
        <v>0.4329654765134735</v>
      </c>
      <c r="G80">
        <f t="shared" si="18"/>
        <v>1.2780308146145259E-5</v>
      </c>
      <c r="H80">
        <f t="shared" si="18"/>
        <v>1.2973063691036518E-11</v>
      </c>
      <c r="I80">
        <f t="shared" si="18"/>
        <v>2.9008987358257517E-21</v>
      </c>
      <c r="J80">
        <f t="shared" si="13"/>
        <v>3.8569472300809857E-39</v>
      </c>
      <c r="K80">
        <f t="shared" si="19"/>
        <v>0.43297825683459273</v>
      </c>
      <c r="L80">
        <f t="shared" si="14"/>
        <v>11.807564531278496</v>
      </c>
      <c r="M80">
        <f t="shared" si="20"/>
        <v>139.41858016030596</v>
      </c>
    </row>
    <row r="81" spans="1:13" x14ac:dyDescent="0.25">
      <c r="A81">
        <v>945.44999999999698</v>
      </c>
      <c r="B81">
        <v>104</v>
      </c>
      <c r="C81">
        <f t="shared" si="15"/>
        <v>124.59724343694734</v>
      </c>
      <c r="D81">
        <f t="shared" si="16"/>
        <v>293.15000000000293</v>
      </c>
      <c r="E81">
        <f t="shared" si="17"/>
        <v>-20.597243436947338</v>
      </c>
      <c r="F81">
        <f t="shared" si="18"/>
        <v>0.5292086714165618</v>
      </c>
      <c r="G81">
        <f t="shared" si="18"/>
        <v>1.8370639304678022E-5</v>
      </c>
      <c r="H81">
        <f t="shared" si="18"/>
        <v>2.1358348302725241E-11</v>
      </c>
      <c r="I81">
        <f t="shared" si="18"/>
        <v>5.4351782266161821E-21</v>
      </c>
      <c r="J81">
        <f t="shared" si="13"/>
        <v>9.0114418775678909E-39</v>
      </c>
      <c r="K81">
        <f t="shared" si="19"/>
        <v>0.52922704207722482</v>
      </c>
      <c r="L81">
        <f t="shared" si="14"/>
        <v>-21.126470479024562</v>
      </c>
      <c r="M81">
        <f t="shared" si="20"/>
        <v>446.32775490109628</v>
      </c>
    </row>
    <row r="82" spans="1:13" x14ac:dyDescent="0.25">
      <c r="A82">
        <v>945.49999999999704</v>
      </c>
      <c r="B82">
        <v>111</v>
      </c>
      <c r="C82">
        <f t="shared" si="15"/>
        <v>124.43502966200776</v>
      </c>
      <c r="D82">
        <f t="shared" si="16"/>
        <v>293.10000000000286</v>
      </c>
      <c r="E82">
        <f t="shared" si="17"/>
        <v>-13.435029662007764</v>
      </c>
      <c r="F82">
        <f t="shared" si="18"/>
        <v>0.6443146850919933</v>
      </c>
      <c r="G82">
        <f t="shared" si="18"/>
        <v>2.6302959101551376E-5</v>
      </c>
      <c r="H82">
        <f t="shared" si="18"/>
        <v>3.5025970160460457E-11</v>
      </c>
      <c r="I82">
        <f t="shared" si="18"/>
        <v>1.014360677920588E-20</v>
      </c>
      <c r="J82">
        <f t="shared" si="13"/>
        <v>2.0972116879563446E-38</v>
      </c>
      <c r="K82">
        <f t="shared" si="19"/>
        <v>0.64434098808612084</v>
      </c>
      <c r="L82">
        <f t="shared" si="14"/>
        <v>-14.079370650093885</v>
      </c>
      <c r="M82">
        <f t="shared" si="20"/>
        <v>198.22867790272511</v>
      </c>
    </row>
    <row r="83" spans="1:13" x14ac:dyDescent="0.25">
      <c r="A83">
        <v>945.549999999997</v>
      </c>
      <c r="B83">
        <v>145</v>
      </c>
      <c r="C83">
        <f t="shared" si="15"/>
        <v>124.27281588706819</v>
      </c>
      <c r="D83">
        <f t="shared" si="16"/>
        <v>293.05000000000291</v>
      </c>
      <c r="E83">
        <f t="shared" si="17"/>
        <v>20.727184112931809</v>
      </c>
      <c r="F83">
        <f t="shared" si="18"/>
        <v>0.78138757731703301</v>
      </c>
      <c r="G83">
        <f t="shared" si="18"/>
        <v>3.7513047221311725E-5</v>
      </c>
      <c r="H83">
        <f t="shared" si="18"/>
        <v>5.7215022985219549E-11</v>
      </c>
      <c r="I83">
        <f t="shared" si="18"/>
        <v>1.8856818258368162E-20</v>
      </c>
      <c r="J83">
        <f t="shared" si="13"/>
        <v>4.8616943027605305E-38</v>
      </c>
      <c r="K83">
        <f t="shared" si="19"/>
        <v>0.78142509042146935</v>
      </c>
      <c r="L83">
        <f t="shared" si="14"/>
        <v>19.945759022510341</v>
      </c>
      <c r="M83">
        <f t="shared" si="20"/>
        <v>397.83330298405269</v>
      </c>
    </row>
    <row r="84" spans="1:13" x14ac:dyDescent="0.25">
      <c r="A84">
        <v>945.59999999999695</v>
      </c>
      <c r="B84">
        <v>122</v>
      </c>
      <c r="C84">
        <f t="shared" si="15"/>
        <v>124.11060211212907</v>
      </c>
      <c r="D84">
        <f t="shared" si="16"/>
        <v>293.00000000000296</v>
      </c>
      <c r="E84">
        <f t="shared" si="17"/>
        <v>-2.1106021121290723</v>
      </c>
      <c r="F84">
        <f t="shared" si="18"/>
        <v>0.94391387410645955</v>
      </c>
      <c r="G84">
        <f t="shared" si="18"/>
        <v>5.3291442063304103E-5</v>
      </c>
      <c r="H84">
        <f t="shared" si="18"/>
        <v>9.3095218311845785E-11</v>
      </c>
      <c r="I84">
        <f t="shared" si="18"/>
        <v>3.491739372761423E-20</v>
      </c>
      <c r="J84">
        <f t="shared" si="13"/>
        <v>1.122613912480648E-37</v>
      </c>
      <c r="K84">
        <f t="shared" si="19"/>
        <v>0.94396716564161809</v>
      </c>
      <c r="L84">
        <f t="shared" si="14"/>
        <v>-3.0545692777706903</v>
      </c>
      <c r="M84">
        <f t="shared" si="20"/>
        <v>9.3303934727005569</v>
      </c>
    </row>
    <row r="85" spans="1:13" x14ac:dyDescent="0.25">
      <c r="A85">
        <v>945.64999999999702</v>
      </c>
      <c r="B85">
        <v>158</v>
      </c>
      <c r="C85">
        <f t="shared" si="15"/>
        <v>123.94838833718904</v>
      </c>
      <c r="D85">
        <f t="shared" si="16"/>
        <v>292.95000000000289</v>
      </c>
      <c r="E85">
        <f t="shared" si="17"/>
        <v>34.051611662810956</v>
      </c>
      <c r="F85">
        <f t="shared" si="18"/>
        <v>1.1357836991195585</v>
      </c>
      <c r="G85">
        <f t="shared" si="18"/>
        <v>7.5410183152953468E-5</v>
      </c>
      <c r="H85">
        <f t="shared" si="18"/>
        <v>1.5088361031437341E-10</v>
      </c>
      <c r="I85">
        <f t="shared" si="18"/>
        <v>6.4403967066627085E-20</v>
      </c>
      <c r="J85">
        <f t="shared" si="13"/>
        <v>2.5820853123084167E-37</v>
      </c>
      <c r="K85">
        <f t="shared" si="19"/>
        <v>1.135859109453595</v>
      </c>
      <c r="L85">
        <f t="shared" si="14"/>
        <v>32.915752553357358</v>
      </c>
      <c r="M85">
        <f t="shared" si="20"/>
        <v>1083.4467661538515</v>
      </c>
    </row>
    <row r="86" spans="1:13" x14ac:dyDescent="0.25">
      <c r="A86">
        <v>945.69999999999698</v>
      </c>
      <c r="B86">
        <v>120</v>
      </c>
      <c r="C86">
        <f t="shared" si="15"/>
        <v>123.78617456224993</v>
      </c>
      <c r="D86">
        <f t="shared" si="16"/>
        <v>292.90000000000293</v>
      </c>
      <c r="E86">
        <f t="shared" si="17"/>
        <v>-3.7861745622499257</v>
      </c>
      <c r="F86">
        <f t="shared" si="18"/>
        <v>1.3613076580892198</v>
      </c>
      <c r="G86">
        <f t="shared" si="18"/>
        <v>1.0629183712066103E-4</v>
      </c>
      <c r="H86">
        <f t="shared" si="18"/>
        <v>2.4358702670723375E-10</v>
      </c>
      <c r="I86">
        <f t="shared" si="18"/>
        <v>1.1832617152982847E-19</v>
      </c>
      <c r="J86">
        <f t="shared" si="13"/>
        <v>5.9157273427033881E-37</v>
      </c>
      <c r="K86">
        <f t="shared" si="19"/>
        <v>1.3614139501699274</v>
      </c>
      <c r="L86">
        <f t="shared" si="14"/>
        <v>-5.147588512419853</v>
      </c>
      <c r="M86">
        <f t="shared" si="20"/>
        <v>26.497667493196836</v>
      </c>
    </row>
    <row r="87" spans="1:13" x14ac:dyDescent="0.25">
      <c r="A87">
        <v>945.74999999999704</v>
      </c>
      <c r="B87">
        <v>103</v>
      </c>
      <c r="C87">
        <f t="shared" si="15"/>
        <v>123.6239607873099</v>
      </c>
      <c r="D87">
        <f t="shared" si="16"/>
        <v>292.85000000000286</v>
      </c>
      <c r="E87">
        <f t="shared" si="17"/>
        <v>-20.623960787309898</v>
      </c>
      <c r="F87">
        <f t="shared" si="18"/>
        <v>1.6252281595843572</v>
      </c>
      <c r="G87">
        <f t="shared" si="18"/>
        <v>1.4923380960146689E-4</v>
      </c>
      <c r="H87">
        <f t="shared" si="18"/>
        <v>3.9170907744409273E-10</v>
      </c>
      <c r="I87">
        <f t="shared" si="18"/>
        <v>2.1654412295727867E-19</v>
      </c>
      <c r="J87">
        <f t="shared" si="13"/>
        <v>1.3500290238975983E-36</v>
      </c>
      <c r="K87">
        <f t="shared" si="19"/>
        <v>1.6253773937856677</v>
      </c>
      <c r="L87">
        <f t="shared" si="14"/>
        <v>-22.249338181095567</v>
      </c>
      <c r="M87">
        <f t="shared" si="20"/>
        <v>495.03304949675697</v>
      </c>
    </row>
    <row r="88" spans="1:13" x14ac:dyDescent="0.25">
      <c r="A88">
        <v>945.799999999997</v>
      </c>
      <c r="B88">
        <v>134</v>
      </c>
      <c r="C88">
        <f t="shared" si="15"/>
        <v>123.46174701237078</v>
      </c>
      <c r="D88">
        <f t="shared" si="16"/>
        <v>292.80000000000291</v>
      </c>
      <c r="E88">
        <f t="shared" si="17"/>
        <v>10.538252987629221</v>
      </c>
      <c r="F88">
        <f t="shared" si="18"/>
        <v>1.9327237523583356</v>
      </c>
      <c r="G88">
        <f t="shared" si="18"/>
        <v>2.0870455734784736E-4</v>
      </c>
      <c r="H88">
        <f t="shared" si="18"/>
        <v>6.2743755869187429E-10</v>
      </c>
      <c r="I88">
        <f t="shared" si="18"/>
        <v>3.9473840715576113E-19</v>
      </c>
      <c r="J88">
        <f t="shared" si="13"/>
        <v>3.0688485504160186E-36</v>
      </c>
      <c r="K88">
        <f t="shared" si="19"/>
        <v>1.932932457543121</v>
      </c>
      <c r="L88">
        <f t="shared" si="14"/>
        <v>8.6053205300861002</v>
      </c>
      <c r="M88">
        <f t="shared" si="20"/>
        <v>74.051541425521322</v>
      </c>
    </row>
    <row r="89" spans="1:13" x14ac:dyDescent="0.25">
      <c r="A89">
        <v>945.84999999999604</v>
      </c>
      <c r="B89">
        <v>134</v>
      </c>
      <c r="C89">
        <f t="shared" si="15"/>
        <v>123.29953323743439</v>
      </c>
      <c r="D89">
        <f t="shared" si="16"/>
        <v>292.75000000000387</v>
      </c>
      <c r="E89">
        <f t="shared" si="17"/>
        <v>10.700466762565611</v>
      </c>
      <c r="F89">
        <f t="shared" si="18"/>
        <v>2.2894049842621005</v>
      </c>
      <c r="G89">
        <f t="shared" si="18"/>
        <v>2.9073280208156553E-4</v>
      </c>
      <c r="H89">
        <f t="shared" si="18"/>
        <v>1.0010938260112594E-9</v>
      </c>
      <c r="I89">
        <f t="shared" si="18"/>
        <v>7.1675340009448021E-19</v>
      </c>
      <c r="J89">
        <f t="shared" si="13"/>
        <v>6.9487262344143964E-36</v>
      </c>
      <c r="K89">
        <f t="shared" si="19"/>
        <v>2.2896957180652757</v>
      </c>
      <c r="L89">
        <f t="shared" si="14"/>
        <v>8.4107710445003363</v>
      </c>
      <c r="M89">
        <f t="shared" si="20"/>
        <v>70.741069563005283</v>
      </c>
    </row>
    <row r="90" spans="1:13" x14ac:dyDescent="0.25">
      <c r="A90">
        <v>945.899999999996</v>
      </c>
      <c r="B90">
        <v>127</v>
      </c>
      <c r="C90">
        <f t="shared" si="15"/>
        <v>123.13731946249482</v>
      </c>
      <c r="D90">
        <f t="shared" si="16"/>
        <v>292.70000000000391</v>
      </c>
      <c r="E90">
        <f t="shared" si="17"/>
        <v>3.8626805375051845</v>
      </c>
      <c r="F90">
        <f t="shared" si="18"/>
        <v>2.7013002486227098</v>
      </c>
      <c r="G90">
        <f t="shared" si="18"/>
        <v>4.0341638193241536E-4</v>
      </c>
      <c r="H90">
        <f t="shared" si="18"/>
        <v>1.591022964956013E-9</v>
      </c>
      <c r="I90">
        <f t="shared" si="18"/>
        <v>1.2963657064499123E-18</v>
      </c>
      <c r="J90">
        <f t="shared" si="13"/>
        <v>1.5672285758909794E-35</v>
      </c>
      <c r="K90">
        <f t="shared" si="19"/>
        <v>2.7017036665956651</v>
      </c>
      <c r="L90">
        <f t="shared" si="14"/>
        <v>1.1609768709095194</v>
      </c>
      <c r="M90">
        <f t="shared" si="20"/>
        <v>1.3478672947868588</v>
      </c>
    </row>
    <row r="91" spans="1:13" x14ac:dyDescent="0.25">
      <c r="A91">
        <v>945.94999999999595</v>
      </c>
      <c r="B91">
        <v>120</v>
      </c>
      <c r="C91">
        <f t="shared" si="15"/>
        <v>122.9751056875557</v>
      </c>
      <c r="D91">
        <f t="shared" si="16"/>
        <v>292.65000000000396</v>
      </c>
      <c r="E91">
        <f t="shared" si="17"/>
        <v>-2.9751056875556969</v>
      </c>
      <c r="F91">
        <f t="shared" si="18"/>
        <v>3.1748300895555497</v>
      </c>
      <c r="G91">
        <f t="shared" si="18"/>
        <v>5.5758415094267521E-4</v>
      </c>
      <c r="H91">
        <f t="shared" si="18"/>
        <v>2.5186945837209341E-9</v>
      </c>
      <c r="I91">
        <f t="shared" si="18"/>
        <v>2.3355152127124808E-18</v>
      </c>
      <c r="J91">
        <f t="shared" si="13"/>
        <v>3.5209258280352894E-35</v>
      </c>
      <c r="K91">
        <f t="shared" si="19"/>
        <v>3.1753876762251871</v>
      </c>
      <c r="L91">
        <f t="shared" si="14"/>
        <v>-6.1504933637808836</v>
      </c>
      <c r="M91">
        <f t="shared" si="20"/>
        <v>37.828568617912687</v>
      </c>
    </row>
    <row r="92" spans="1:13" x14ac:dyDescent="0.25">
      <c r="A92">
        <v>945.99999999999602</v>
      </c>
      <c r="B92">
        <v>100</v>
      </c>
      <c r="C92">
        <f t="shared" si="15"/>
        <v>122.81289191261567</v>
      </c>
      <c r="D92">
        <f t="shared" si="16"/>
        <v>292.60000000000389</v>
      </c>
      <c r="E92">
        <f t="shared" si="17"/>
        <v>-22.812891912615669</v>
      </c>
      <c r="F92">
        <f t="shared" si="18"/>
        <v>3.7167684966918042</v>
      </c>
      <c r="G92">
        <f t="shared" si="18"/>
        <v>7.6765256574714766E-4</v>
      </c>
      <c r="H92">
        <f t="shared" si="18"/>
        <v>3.97165908326748E-9</v>
      </c>
      <c r="I92">
        <f t="shared" si="18"/>
        <v>4.1911698537163529E-18</v>
      </c>
      <c r="J92">
        <f t="shared" si="13"/>
        <v>7.8791397853264917E-35</v>
      </c>
      <c r="K92">
        <f t="shared" si="19"/>
        <v>3.7175361532292102</v>
      </c>
      <c r="L92">
        <f t="shared" si="14"/>
        <v>-26.53042806584488</v>
      </c>
      <c r="M92">
        <f t="shared" si="20"/>
        <v>703.86361335696972</v>
      </c>
    </row>
    <row r="93" spans="1:13" x14ac:dyDescent="0.25">
      <c r="A93">
        <v>946.04999999999598</v>
      </c>
      <c r="B93">
        <v>128</v>
      </c>
      <c r="C93">
        <f t="shared" si="15"/>
        <v>122.65067813767655</v>
      </c>
      <c r="D93">
        <f t="shared" si="16"/>
        <v>292.55000000000393</v>
      </c>
      <c r="E93">
        <f t="shared" si="17"/>
        <v>5.3493218623234497</v>
      </c>
      <c r="F93">
        <f t="shared" si="18"/>
        <v>4.334189839126422</v>
      </c>
      <c r="G93">
        <f t="shared" si="18"/>
        <v>1.0527285121213828E-3</v>
      </c>
      <c r="H93">
        <f t="shared" si="18"/>
        <v>6.238293616854175E-9</v>
      </c>
      <c r="I93">
        <f t="shared" si="18"/>
        <v>7.4917834810057995E-18</v>
      </c>
      <c r="J93">
        <f t="shared" si="13"/>
        <v>1.7562976861369575E-34</v>
      </c>
      <c r="K93">
        <f t="shared" si="19"/>
        <v>4.3352425738768368</v>
      </c>
      <c r="L93">
        <f t="shared" si="14"/>
        <v>1.014079288446613</v>
      </c>
      <c r="M93">
        <f t="shared" si="20"/>
        <v>1.028356803256389</v>
      </c>
    </row>
    <row r="94" spans="1:13" x14ac:dyDescent="0.25">
      <c r="A94">
        <v>946.09999999999604</v>
      </c>
      <c r="B94">
        <v>148</v>
      </c>
      <c r="C94">
        <f t="shared" si="15"/>
        <v>122.48846436273652</v>
      </c>
      <c r="D94">
        <f t="shared" si="16"/>
        <v>292.50000000000387</v>
      </c>
      <c r="E94">
        <f t="shared" si="17"/>
        <v>25.511535637263478</v>
      </c>
      <c r="F94">
        <f t="shared" si="18"/>
        <v>5.034400275334705</v>
      </c>
      <c r="G94">
        <f t="shared" si="18"/>
        <v>1.4380217667067947E-3</v>
      </c>
      <c r="H94">
        <f t="shared" si="18"/>
        <v>9.760162656345601E-9</v>
      </c>
      <c r="I94">
        <f t="shared" si="18"/>
        <v>1.333928549628909E-17</v>
      </c>
      <c r="J94">
        <f t="shared" si="13"/>
        <v>3.8995531804239883E-34</v>
      </c>
      <c r="K94">
        <f t="shared" si="19"/>
        <v>5.0358383068615744</v>
      </c>
      <c r="L94">
        <f t="shared" si="14"/>
        <v>20.475697330401903</v>
      </c>
      <c r="M94">
        <f t="shared" si="20"/>
        <v>419.25418116622762</v>
      </c>
    </row>
    <row r="95" spans="1:13" x14ac:dyDescent="0.25">
      <c r="A95">
        <v>946.149999999996</v>
      </c>
      <c r="B95">
        <v>134</v>
      </c>
      <c r="C95">
        <f t="shared" si="15"/>
        <v>122.3262505877974</v>
      </c>
      <c r="D95">
        <f t="shared" si="16"/>
        <v>292.45000000000391</v>
      </c>
      <c r="E95">
        <f t="shared" si="17"/>
        <v>11.673749412202596</v>
      </c>
      <c r="F95">
        <f t="shared" si="18"/>
        <v>5.8248527345106913</v>
      </c>
      <c r="G95">
        <f t="shared" si="18"/>
        <v>1.9566445099348487E-3</v>
      </c>
      <c r="H95">
        <f t="shared" si="18"/>
        <v>1.5210577161661665E-8</v>
      </c>
      <c r="I95">
        <f t="shared" si="18"/>
        <v>2.3657961057862825E-17</v>
      </c>
      <c r="J95">
        <f t="shared" si="13"/>
        <v>8.6244013776962745E-34</v>
      </c>
      <c r="K95">
        <f t="shared" si="19"/>
        <v>5.8268093942312031</v>
      </c>
      <c r="L95">
        <f t="shared" si="14"/>
        <v>5.8469400179713933</v>
      </c>
      <c r="M95">
        <f t="shared" si="20"/>
        <v>34.186707573755314</v>
      </c>
    </row>
    <row r="96" spans="1:13" x14ac:dyDescent="0.25">
      <c r="A96">
        <v>946.19999999999595</v>
      </c>
      <c r="B96">
        <v>134</v>
      </c>
      <c r="C96">
        <f t="shared" si="15"/>
        <v>122.16403681285783</v>
      </c>
      <c r="D96">
        <f t="shared" si="16"/>
        <v>292.40000000000396</v>
      </c>
      <c r="E96">
        <f t="shared" si="17"/>
        <v>11.83596318714217</v>
      </c>
      <c r="F96">
        <f t="shared" si="18"/>
        <v>6.7130448982686106</v>
      </c>
      <c r="G96">
        <f t="shared" si="18"/>
        <v>2.6518917491495974E-3</v>
      </c>
      <c r="H96">
        <f t="shared" si="18"/>
        <v>2.3611943008484459E-8</v>
      </c>
      <c r="I96">
        <f t="shared" si="18"/>
        <v>4.1794530605241303E-17</v>
      </c>
      <c r="J96">
        <f t="shared" si="13"/>
        <v>1.8999425439914693E-33</v>
      </c>
      <c r="K96">
        <f t="shared" si="19"/>
        <v>6.7156968136297026</v>
      </c>
      <c r="L96">
        <f t="shared" si="14"/>
        <v>5.1202663735124672</v>
      </c>
      <c r="M96">
        <f t="shared" si="20"/>
        <v>26.217127735722514</v>
      </c>
    </row>
    <row r="97" spans="1:13" x14ac:dyDescent="0.25">
      <c r="A97">
        <v>946.24999999999602</v>
      </c>
      <c r="B97">
        <v>134</v>
      </c>
      <c r="C97">
        <f t="shared" si="15"/>
        <v>122.00182303791826</v>
      </c>
      <c r="D97">
        <f t="shared" si="16"/>
        <v>292.35000000000389</v>
      </c>
      <c r="E97">
        <f t="shared" si="17"/>
        <v>11.998176962081743</v>
      </c>
      <c r="F97">
        <f t="shared" si="18"/>
        <v>7.7064000194541347</v>
      </c>
      <c r="G97">
        <f t="shared" si="18"/>
        <v>3.5801156005619986E-3</v>
      </c>
      <c r="H97">
        <f t="shared" si="18"/>
        <v>3.6510279160441037E-8</v>
      </c>
      <c r="I97">
        <f t="shared" si="18"/>
        <v>7.3545987912282722E-17</v>
      </c>
      <c r="J97">
        <f t="shared" si="13"/>
        <v>4.1691677497619972E-33</v>
      </c>
      <c r="K97">
        <f t="shared" si="19"/>
        <v>7.7099801715649763</v>
      </c>
      <c r="L97">
        <f t="shared" si="14"/>
        <v>4.2881967905167668</v>
      </c>
      <c r="M97">
        <f t="shared" si="20"/>
        <v>18.388631714198301</v>
      </c>
    </row>
    <row r="98" spans="1:13" x14ac:dyDescent="0.25">
      <c r="A98">
        <v>946.29999999999598</v>
      </c>
      <c r="B98">
        <v>153</v>
      </c>
      <c r="C98">
        <f t="shared" si="15"/>
        <v>121.83960926297868</v>
      </c>
      <c r="D98">
        <f t="shared" si="16"/>
        <v>292.30000000000393</v>
      </c>
      <c r="E98">
        <f t="shared" si="17"/>
        <v>31.160390737021316</v>
      </c>
      <c r="F98">
        <f t="shared" si="18"/>
        <v>8.812130893944234</v>
      </c>
      <c r="G98">
        <f t="shared" si="18"/>
        <v>4.8143283015738966E-3</v>
      </c>
      <c r="H98">
        <f t="shared" si="18"/>
        <v>5.6233611411383915E-8</v>
      </c>
      <c r="I98">
        <f t="shared" si="18"/>
        <v>1.289127623550619E-16</v>
      </c>
      <c r="J98">
        <f t="shared" si="13"/>
        <v>9.1128803095312354E-33</v>
      </c>
      <c r="K98">
        <f t="shared" si="19"/>
        <v>8.8169452784794196</v>
      </c>
      <c r="L98">
        <f t="shared" si="14"/>
        <v>22.343445458541897</v>
      </c>
      <c r="M98">
        <f t="shared" si="20"/>
        <v>499.2295549588365</v>
      </c>
    </row>
    <row r="99" spans="1:13" x14ac:dyDescent="0.25">
      <c r="A99">
        <v>946.34999999999604</v>
      </c>
      <c r="B99">
        <v>124</v>
      </c>
      <c r="C99">
        <f t="shared" si="15"/>
        <v>121.67739548803911</v>
      </c>
      <c r="D99">
        <f t="shared" si="16"/>
        <v>292.25000000000387</v>
      </c>
      <c r="E99">
        <f t="shared" si="17"/>
        <v>2.3226045119608898</v>
      </c>
      <c r="F99">
        <f t="shared" si="18"/>
        <v>10.037087844823697</v>
      </c>
      <c r="G99">
        <f t="shared" si="18"/>
        <v>6.4486937062393536E-3</v>
      </c>
      <c r="H99">
        <f t="shared" si="18"/>
        <v>8.6272859305819193E-8</v>
      </c>
      <c r="I99">
        <f t="shared" si="18"/>
        <v>2.2507654384737318E-16</v>
      </c>
      <c r="J99">
        <f t="shared" si="13"/>
        <v>1.9840808130130385E-32</v>
      </c>
      <c r="K99">
        <f t="shared" si="19"/>
        <v>10.043536624802796</v>
      </c>
      <c r="L99">
        <f t="shared" si="14"/>
        <v>-7.7209321128419059</v>
      </c>
      <c r="M99">
        <f t="shared" si="20"/>
        <v>59.612792691113377</v>
      </c>
    </row>
    <row r="100" spans="1:13" x14ac:dyDescent="0.25">
      <c r="A100">
        <v>946.399999999996</v>
      </c>
      <c r="B100">
        <v>130</v>
      </c>
      <c r="C100">
        <f t="shared" si="15"/>
        <v>121.51518171309999</v>
      </c>
      <c r="D100">
        <f t="shared" si="16"/>
        <v>292.20000000000391</v>
      </c>
      <c r="E100">
        <f t="shared" si="17"/>
        <v>8.4848182869000084</v>
      </c>
      <c r="F100">
        <f t="shared" si="18"/>
        <v>11.387592175576783</v>
      </c>
      <c r="G100">
        <f t="shared" si="18"/>
        <v>8.6040948912515427E-3</v>
      </c>
      <c r="H100">
        <f t="shared" si="18"/>
        <v>1.3184079189256285E-7</v>
      </c>
      <c r="I100">
        <f t="shared" si="18"/>
        <v>3.9143707313588785E-16</v>
      </c>
      <c r="J100">
        <f t="shared" si="13"/>
        <v>4.3028919730233047E-32</v>
      </c>
      <c r="K100">
        <f t="shared" si="19"/>
        <v>11.396196402308828</v>
      </c>
      <c r="L100">
        <f t="shared" si="14"/>
        <v>-2.9113781154088194</v>
      </c>
      <c r="M100">
        <f t="shared" si="20"/>
        <v>8.4761225308814083</v>
      </c>
    </row>
    <row r="101" spans="1:13" x14ac:dyDescent="0.25">
      <c r="A101">
        <v>946.44999999999595</v>
      </c>
      <c r="B101">
        <v>157</v>
      </c>
      <c r="C101">
        <f t="shared" si="15"/>
        <v>121.35296793816042</v>
      </c>
      <c r="D101">
        <f t="shared" si="16"/>
        <v>292.15000000000396</v>
      </c>
      <c r="E101">
        <f t="shared" si="17"/>
        <v>35.647032061839582</v>
      </c>
      <c r="F101">
        <f t="shared" si="18"/>
        <v>12.86925718584326</v>
      </c>
      <c r="G101">
        <f t="shared" si="18"/>
        <v>1.1434996279764631E-2</v>
      </c>
      <c r="H101">
        <f t="shared" si="18"/>
        <v>2.006886485881053E-7</v>
      </c>
      <c r="I101">
        <f t="shared" si="18"/>
        <v>6.7809582071320823E-16</v>
      </c>
      <c r="J101">
        <f t="shared" si="13"/>
        <v>9.2952039488674272E-32</v>
      </c>
      <c r="K101">
        <f t="shared" si="19"/>
        <v>12.880692382811672</v>
      </c>
      <c r="L101">
        <f t="shared" si="14"/>
        <v>22.766339679027908</v>
      </c>
      <c r="M101">
        <f t="shared" si="20"/>
        <v>518.30622238088051</v>
      </c>
    </row>
    <row r="102" spans="1:13" x14ac:dyDescent="0.25">
      <c r="A102">
        <v>946.49999999999602</v>
      </c>
      <c r="B102">
        <v>169</v>
      </c>
      <c r="C102">
        <f t="shared" si="15"/>
        <v>121.19075416322084</v>
      </c>
      <c r="D102">
        <f t="shared" si="16"/>
        <v>292.10000000000389</v>
      </c>
      <c r="E102">
        <f t="shared" si="17"/>
        <v>47.809245836779155</v>
      </c>
      <c r="F102">
        <f t="shared" si="18"/>
        <v>14.486799501170442</v>
      </c>
      <c r="G102">
        <f t="shared" si="18"/>
        <v>1.5137852123845571E-2</v>
      </c>
      <c r="H102">
        <f t="shared" si="18"/>
        <v>3.0429387352731067E-7</v>
      </c>
      <c r="I102">
        <f t="shared" si="18"/>
        <v>1.1700854381743472E-15</v>
      </c>
      <c r="J102">
        <f t="shared" si="13"/>
        <v>2.0001142222222969E-31</v>
      </c>
      <c r="K102">
        <f t="shared" si="19"/>
        <v>14.501937657588163</v>
      </c>
      <c r="L102">
        <f t="shared" si="14"/>
        <v>33.30730817919099</v>
      </c>
      <c r="M102">
        <f t="shared" si="20"/>
        <v>1109.3767781436029</v>
      </c>
    </row>
    <row r="103" spans="1:13" x14ac:dyDescent="0.25">
      <c r="A103">
        <v>946.54999999999598</v>
      </c>
      <c r="B103">
        <v>156</v>
      </c>
      <c r="C103">
        <f t="shared" si="15"/>
        <v>121.02854038828127</v>
      </c>
      <c r="D103">
        <f t="shared" si="16"/>
        <v>292.05000000000393</v>
      </c>
      <c r="E103">
        <f t="shared" si="17"/>
        <v>34.971459611718728</v>
      </c>
      <c r="F103">
        <f t="shared" si="18"/>
        <v>16.243844125879157</v>
      </c>
      <c r="G103">
        <f t="shared" si="18"/>
        <v>1.9961348816308178E-2</v>
      </c>
      <c r="H103">
        <f t="shared" si="18"/>
        <v>4.5957987567149735E-7</v>
      </c>
      <c r="I103">
        <f t="shared" si="18"/>
        <v>2.0111361660108524E-15</v>
      </c>
      <c r="J103">
        <f t="shared" si="13"/>
        <v>4.2869465365055108E-31</v>
      </c>
      <c r="K103">
        <f t="shared" si="19"/>
        <v>16.263805934275346</v>
      </c>
      <c r="L103">
        <f t="shared" si="14"/>
        <v>18.707653677443382</v>
      </c>
      <c r="M103">
        <f t="shared" si="20"/>
        <v>349.97630611516087</v>
      </c>
    </row>
    <row r="104" spans="1:13" x14ac:dyDescent="0.25">
      <c r="A104">
        <v>946.59999999999604</v>
      </c>
      <c r="B104">
        <v>152</v>
      </c>
      <c r="C104">
        <f t="shared" si="15"/>
        <v>120.8663266133417</v>
      </c>
      <c r="D104">
        <f t="shared" si="16"/>
        <v>292.00000000000387</v>
      </c>
      <c r="E104">
        <f t="shared" si="17"/>
        <v>31.133673386658302</v>
      </c>
      <c r="F104">
        <f t="shared" si="18"/>
        <v>18.142727260708902</v>
      </c>
      <c r="G104">
        <f t="shared" si="18"/>
        <v>2.6218805617232766E-2</v>
      </c>
      <c r="H104">
        <f t="shared" si="18"/>
        <v>6.9139493324765465E-7</v>
      </c>
      <c r="I104">
        <f t="shared" si="18"/>
        <v>3.4432041405494508E-15</v>
      </c>
      <c r="J104">
        <f t="shared" si="13"/>
        <v>9.1524787935299125E-31</v>
      </c>
      <c r="K104">
        <f t="shared" si="19"/>
        <v>18.168946757721073</v>
      </c>
      <c r="L104">
        <f t="shared" si="14"/>
        <v>12.964726628937228</v>
      </c>
      <c r="M104">
        <f t="shared" si="20"/>
        <v>168.08413656307405</v>
      </c>
    </row>
    <row r="105" spans="1:13" x14ac:dyDescent="0.25">
      <c r="A105">
        <v>946.649999999996</v>
      </c>
      <c r="B105">
        <v>144</v>
      </c>
      <c r="C105">
        <f t="shared" si="15"/>
        <v>120.70411283840212</v>
      </c>
      <c r="D105">
        <f t="shared" si="16"/>
        <v>291.95000000000391</v>
      </c>
      <c r="E105">
        <f t="shared" si="17"/>
        <v>23.295887161597875</v>
      </c>
      <c r="F105">
        <f t="shared" si="18"/>
        <v>20.184301507291373</v>
      </c>
      <c r="G105">
        <f t="shared" si="18"/>
        <v>3.4303095963414298E-2</v>
      </c>
      <c r="H105">
        <f t="shared" si="18"/>
        <v>1.0360692312580333E-6</v>
      </c>
      <c r="I105">
        <f t="shared" si="18"/>
        <v>5.8719380145872783E-15</v>
      </c>
      <c r="J105">
        <f t="shared" si="13"/>
        <v>1.9463762193229414E-30</v>
      </c>
      <c r="K105">
        <f t="shared" si="19"/>
        <v>20.218605639324025</v>
      </c>
      <c r="L105">
        <f t="shared" si="14"/>
        <v>3.0772815222738501</v>
      </c>
      <c r="M105">
        <f t="shared" si="20"/>
        <v>9.469661567328064</v>
      </c>
    </row>
    <row r="106" spans="1:13" x14ac:dyDescent="0.25">
      <c r="A106">
        <v>946.69999999999595</v>
      </c>
      <c r="B106">
        <v>144</v>
      </c>
      <c r="C106">
        <f t="shared" si="15"/>
        <v>120.54189906346301</v>
      </c>
      <c r="D106">
        <f t="shared" si="16"/>
        <v>291.90000000000396</v>
      </c>
      <c r="E106">
        <f t="shared" si="17"/>
        <v>23.458100936536994</v>
      </c>
      <c r="F106">
        <f t="shared" si="18"/>
        <v>22.367748581988113</v>
      </c>
      <c r="G106">
        <f t="shared" si="18"/>
        <v>4.4704488212125609E-2</v>
      </c>
      <c r="H106">
        <f t="shared" si="18"/>
        <v>1.5464958353143576E-6</v>
      </c>
      <c r="I106">
        <f t="shared" si="18"/>
        <v>9.9746472859611412E-15</v>
      </c>
      <c r="J106">
        <f t="shared" si="13"/>
        <v>4.122989633369071E-30</v>
      </c>
      <c r="K106">
        <f t="shared" si="19"/>
        <v>22.412454616696085</v>
      </c>
      <c r="L106">
        <f t="shared" si="14"/>
        <v>1.0456463198409089</v>
      </c>
      <c r="M106">
        <f t="shared" si="20"/>
        <v>1.0933762261968365</v>
      </c>
    </row>
    <row r="107" spans="1:13" x14ac:dyDescent="0.25">
      <c r="A107">
        <v>946.74999999999602</v>
      </c>
      <c r="B107">
        <v>155</v>
      </c>
      <c r="C107">
        <f t="shared" si="15"/>
        <v>120.37968528852298</v>
      </c>
      <c r="D107">
        <f t="shared" si="16"/>
        <v>291.85000000000389</v>
      </c>
      <c r="E107">
        <f t="shared" si="17"/>
        <v>34.620314711477022</v>
      </c>
      <c r="F107">
        <f t="shared" si="18"/>
        <v>24.690405052938623</v>
      </c>
      <c r="G107">
        <f t="shared" si="18"/>
        <v>5.8031838680658476E-2</v>
      </c>
      <c r="H107">
        <f t="shared" si="18"/>
        <v>2.2993555299313592E-6</v>
      </c>
      <c r="I107">
        <f t="shared" si="18"/>
        <v>1.6877613108499945E-14</v>
      </c>
      <c r="J107">
        <f t="shared" si="13"/>
        <v>8.699515985218733E-30</v>
      </c>
      <c r="K107">
        <f t="shared" si="19"/>
        <v>24.748439190974828</v>
      </c>
      <c r="L107">
        <f t="shared" si="14"/>
        <v>9.8718755205021935</v>
      </c>
      <c r="M107">
        <f t="shared" si="20"/>
        <v>97.453926292290461</v>
      </c>
    </row>
    <row r="108" spans="1:13" x14ac:dyDescent="0.25">
      <c r="A108">
        <v>946.79999999999598</v>
      </c>
      <c r="B108">
        <v>158</v>
      </c>
      <c r="C108">
        <f t="shared" si="15"/>
        <v>120.21747151358386</v>
      </c>
      <c r="D108">
        <f t="shared" si="16"/>
        <v>291.80000000000393</v>
      </c>
      <c r="E108">
        <f t="shared" si="17"/>
        <v>37.78252848641614</v>
      </c>
      <c r="F108">
        <f t="shared" si="18"/>
        <v>27.147606869659374</v>
      </c>
      <c r="G108">
        <f t="shared" si="18"/>
        <v>7.5037598968775571E-2</v>
      </c>
      <c r="H108">
        <f t="shared" si="18"/>
        <v>3.4053432580704357E-6</v>
      </c>
      <c r="I108">
        <f t="shared" si="18"/>
        <v>2.8446045567643835E-14</v>
      </c>
      <c r="J108">
        <f t="shared" si="13"/>
        <v>1.8284173455921779E-29</v>
      </c>
      <c r="K108">
        <f t="shared" si="19"/>
        <v>27.222647873971436</v>
      </c>
      <c r="L108">
        <f t="shared" si="14"/>
        <v>10.559880612444704</v>
      </c>
      <c r="M108">
        <f t="shared" si="20"/>
        <v>111.51107854908554</v>
      </c>
    </row>
    <row r="109" spans="1:13" x14ac:dyDescent="0.25">
      <c r="A109">
        <v>946.84999999999604</v>
      </c>
      <c r="B109">
        <v>160</v>
      </c>
      <c r="C109">
        <f t="shared" si="15"/>
        <v>120.05525773864383</v>
      </c>
      <c r="D109">
        <f t="shared" si="16"/>
        <v>291.75000000000387</v>
      </c>
      <c r="E109">
        <f t="shared" si="17"/>
        <v>39.944742261356168</v>
      </c>
      <c r="F109">
        <f t="shared" si="18"/>
        <v>29.732558548712792</v>
      </c>
      <c r="G109">
        <f t="shared" si="18"/>
        <v>9.6647121105415651E-2</v>
      </c>
      <c r="H109">
        <f t="shared" si="18"/>
        <v>5.0235769302016172E-6</v>
      </c>
      <c r="I109">
        <f t="shared" si="18"/>
        <v>4.7756244849124285E-14</v>
      </c>
      <c r="J109">
        <f t="shared" si="13"/>
        <v>3.8278328871871865E-29</v>
      </c>
      <c r="K109">
        <f t="shared" si="19"/>
        <v>29.829210693395183</v>
      </c>
      <c r="L109">
        <f t="shared" si="14"/>
        <v>10.115531567960986</v>
      </c>
      <c r="M109">
        <f t="shared" si="20"/>
        <v>102.32397890241523</v>
      </c>
    </row>
    <row r="110" spans="1:13" x14ac:dyDescent="0.25">
      <c r="A110">
        <v>946.899999999996</v>
      </c>
      <c r="B110">
        <v>126</v>
      </c>
      <c r="C110">
        <f t="shared" si="15"/>
        <v>119.89304396370471</v>
      </c>
      <c r="D110">
        <f t="shared" si="16"/>
        <v>291.70000000000391</v>
      </c>
      <c r="E110">
        <f t="shared" si="17"/>
        <v>6.106956036295287</v>
      </c>
      <c r="F110">
        <f t="shared" si="18"/>
        <v>32.436232790500227</v>
      </c>
      <c r="G110">
        <f t="shared" si="18"/>
        <v>0.12399275486849765</v>
      </c>
      <c r="H110">
        <f t="shared" si="18"/>
        <v>7.381805772578357E-6</v>
      </c>
      <c r="I110">
        <f t="shared" si="18"/>
        <v>7.9861200347586994E-14</v>
      </c>
      <c r="J110">
        <f t="shared" si="13"/>
        <v>7.9822991693176404E-29</v>
      </c>
      <c r="K110">
        <f t="shared" si="19"/>
        <v>32.560232927174575</v>
      </c>
      <c r="L110">
        <f t="shared" si="14"/>
        <v>-26.453276890879287</v>
      </c>
      <c r="M110">
        <f t="shared" si="20"/>
        <v>699.77585826552809</v>
      </c>
    </row>
    <row r="111" spans="1:13" x14ac:dyDescent="0.25">
      <c r="A111">
        <v>946.94999999999504</v>
      </c>
      <c r="B111">
        <v>142</v>
      </c>
      <c r="C111">
        <f t="shared" si="15"/>
        <v>119.73083018876832</v>
      </c>
      <c r="D111">
        <f t="shared" si="16"/>
        <v>291.65000000000487</v>
      </c>
      <c r="E111">
        <f t="shared" si="17"/>
        <v>22.269169811231677</v>
      </c>
      <c r="F111">
        <f t="shared" si="18"/>
        <v>35.247306015779181</v>
      </c>
      <c r="G111">
        <f t="shared" si="18"/>
        <v>0.15845322803874765</v>
      </c>
      <c r="H111">
        <f t="shared" si="18"/>
        <v>1.0804621690073458E-5</v>
      </c>
      <c r="I111">
        <f t="shared" si="18"/>
        <v>1.3302672260503202E-13</v>
      </c>
      <c r="J111">
        <f t="shared" si="13"/>
        <v>1.658060703762032E-28</v>
      </c>
      <c r="K111">
        <f t="shared" si="19"/>
        <v>35.405770048439749</v>
      </c>
      <c r="L111">
        <f t="shared" si="14"/>
        <v>-13.136600237208071</v>
      </c>
      <c r="M111">
        <f t="shared" si="20"/>
        <v>172.57026579221517</v>
      </c>
    </row>
    <row r="112" spans="1:13" x14ac:dyDescent="0.25">
      <c r="A112">
        <v>946.999999999995</v>
      </c>
      <c r="B112">
        <v>159</v>
      </c>
      <c r="C112">
        <f t="shared" si="15"/>
        <v>119.56861641382875</v>
      </c>
      <c r="D112">
        <f t="shared" si="16"/>
        <v>291.60000000000491</v>
      </c>
      <c r="E112">
        <f t="shared" si="17"/>
        <v>39.43138358617125</v>
      </c>
      <c r="F112">
        <f t="shared" si="18"/>
        <v>38.152134815844256</v>
      </c>
      <c r="G112">
        <f t="shared" si="18"/>
        <v>0.20169877826538504</v>
      </c>
      <c r="H112">
        <f t="shared" si="18"/>
        <v>1.5752660419280834E-5</v>
      </c>
      <c r="I112">
        <f t="shared" si="18"/>
        <v>2.2071880895392775E-13</v>
      </c>
      <c r="J112">
        <f t="shared" si="13"/>
        <v>3.4306012935822264E-28</v>
      </c>
      <c r="K112">
        <f t="shared" si="19"/>
        <v>38.353849346770282</v>
      </c>
      <c r="L112">
        <f t="shared" si="14"/>
        <v>1.0775342394009684</v>
      </c>
      <c r="M112">
        <f t="shared" si="20"/>
        <v>1.1610800370814234</v>
      </c>
    </row>
    <row r="113" spans="1:13" x14ac:dyDescent="0.25">
      <c r="A113">
        <v>947.04999999999495</v>
      </c>
      <c r="B113">
        <v>156</v>
      </c>
      <c r="C113">
        <f t="shared" si="15"/>
        <v>119.40640263888963</v>
      </c>
      <c r="D113">
        <f t="shared" si="16"/>
        <v>291.55000000000496</v>
      </c>
      <c r="E113">
        <f t="shared" si="17"/>
        <v>36.593597361110369</v>
      </c>
      <c r="F113">
        <f t="shared" si="18"/>
        <v>41.134777604747768</v>
      </c>
      <c r="G113">
        <f t="shared" si="18"/>
        <v>0.25574246015433849</v>
      </c>
      <c r="H113">
        <f t="shared" si="18"/>
        <v>2.2876819804251674E-5</v>
      </c>
      <c r="I113">
        <f t="shared" si="18"/>
        <v>3.6478518411006285E-13</v>
      </c>
      <c r="J113">
        <f t="shared" si="13"/>
        <v>7.0702938186364753E-28</v>
      </c>
      <c r="K113">
        <f t="shared" si="19"/>
        <v>41.390542941722273</v>
      </c>
      <c r="L113">
        <f t="shared" si="14"/>
        <v>-4.7969455806119043</v>
      </c>
      <c r="M113">
        <f t="shared" si="20"/>
        <v>23.010686903352081</v>
      </c>
    </row>
    <row r="114" spans="1:13" x14ac:dyDescent="0.25">
      <c r="A114">
        <v>947.09999999999502</v>
      </c>
      <c r="B114">
        <v>158</v>
      </c>
      <c r="C114">
        <f t="shared" si="15"/>
        <v>119.2441888639496</v>
      </c>
      <c r="D114">
        <f t="shared" si="16"/>
        <v>291.50000000000489</v>
      </c>
      <c r="E114">
        <f t="shared" si="17"/>
        <v>38.755811136050397</v>
      </c>
      <c r="F114">
        <f t="shared" si="18"/>
        <v>44.177064855229659</v>
      </c>
      <c r="G114">
        <f t="shared" si="18"/>
        <v>0.3229979784457756</v>
      </c>
      <c r="H114">
        <f t="shared" si="18"/>
        <v>3.3092896898847151E-5</v>
      </c>
      <c r="I114">
        <f t="shared" si="18"/>
        <v>6.0052685385695242E-13</v>
      </c>
      <c r="J114">
        <f t="shared" si="13"/>
        <v>1.4514499729806819E-27</v>
      </c>
      <c r="K114">
        <f t="shared" si="19"/>
        <v>44.500095926572939</v>
      </c>
      <c r="L114">
        <f t="shared" si="14"/>
        <v>-5.744284790522542</v>
      </c>
      <c r="M114">
        <f t="shared" si="20"/>
        <v>32.996807754628605</v>
      </c>
    </row>
    <row r="115" spans="1:13" x14ac:dyDescent="0.25">
      <c r="A115">
        <v>947.14999999999498</v>
      </c>
      <c r="B115">
        <v>188</v>
      </c>
      <c r="C115">
        <f t="shared" si="15"/>
        <v>119.08197508901048</v>
      </c>
      <c r="D115">
        <f t="shared" si="16"/>
        <v>291.45000000000493</v>
      </c>
      <c r="E115">
        <f t="shared" si="17"/>
        <v>68.918024910989516</v>
      </c>
      <c r="F115">
        <f t="shared" si="18"/>
        <v>47.258720201402554</v>
      </c>
      <c r="G115">
        <f t="shared" si="18"/>
        <v>0.40634429279917245</v>
      </c>
      <c r="H115">
        <f t="shared" si="18"/>
        <v>4.7683850285559576E-5</v>
      </c>
      <c r="I115">
        <f t="shared" si="18"/>
        <v>9.8474791230946657E-13</v>
      </c>
      <c r="J115">
        <f t="shared" si="13"/>
        <v>2.9680012244278097E-27</v>
      </c>
      <c r="K115">
        <f t="shared" si="19"/>
        <v>47.665112178053</v>
      </c>
      <c r="L115">
        <f t="shared" si="14"/>
        <v>21.252912732936515</v>
      </c>
      <c r="M115">
        <f t="shared" si="20"/>
        <v>451.68629963381505</v>
      </c>
    </row>
    <row r="116" spans="1:13" x14ac:dyDescent="0.25">
      <c r="A116">
        <v>947.19999999999504</v>
      </c>
      <c r="B116">
        <v>168</v>
      </c>
      <c r="C116">
        <f t="shared" si="15"/>
        <v>118.91976131407046</v>
      </c>
      <c r="D116">
        <f t="shared" si="16"/>
        <v>291.40000000000487</v>
      </c>
      <c r="E116">
        <f t="shared" si="17"/>
        <v>49.080238685929544</v>
      </c>
      <c r="F116">
        <f t="shared" si="18"/>
        <v>50.357533431354263</v>
      </c>
      <c r="G116">
        <f t="shared" si="18"/>
        <v>0.5091970970739097</v>
      </c>
      <c r="H116">
        <f t="shared" si="18"/>
        <v>6.8439249709406242E-5</v>
      </c>
      <c r="I116">
        <f t="shared" si="18"/>
        <v>1.6084779048332155E-12</v>
      </c>
      <c r="J116">
        <f t="shared" si="13"/>
        <v>6.0453781845334077E-27</v>
      </c>
      <c r="K116">
        <f t="shared" si="19"/>
        <v>50.866798967679486</v>
      </c>
      <c r="L116">
        <f t="shared" si="14"/>
        <v>-1.7865602817499422</v>
      </c>
      <c r="M116">
        <f t="shared" si="20"/>
        <v>3.191797640326433</v>
      </c>
    </row>
    <row r="117" spans="1:13" x14ac:dyDescent="0.25">
      <c r="A117">
        <v>947.249999999995</v>
      </c>
      <c r="B117">
        <v>185</v>
      </c>
      <c r="C117">
        <f t="shared" si="15"/>
        <v>118.75754753913134</v>
      </c>
      <c r="D117">
        <f t="shared" si="16"/>
        <v>291.35000000000491</v>
      </c>
      <c r="E117">
        <f t="shared" si="17"/>
        <v>66.242452460868662</v>
      </c>
      <c r="F117">
        <f t="shared" si="18"/>
        <v>53.449584999637509</v>
      </c>
      <c r="G117">
        <f t="shared" si="18"/>
        <v>0.63558709160635496</v>
      </c>
      <c r="H117">
        <f t="shared" si="18"/>
        <v>9.7844531566941797E-5</v>
      </c>
      <c r="I117">
        <f t="shared" si="18"/>
        <v>2.6169927820840997E-12</v>
      </c>
      <c r="J117">
        <f t="shared" si="13"/>
        <v>1.2265359098132578E-26</v>
      </c>
      <c r="K117">
        <f t="shared" si="19"/>
        <v>54.085269935778044</v>
      </c>
      <c r="L117">
        <f t="shared" si="14"/>
        <v>12.157182525090619</v>
      </c>
      <c r="M117">
        <f t="shared" si="20"/>
        <v>147.7970869483687</v>
      </c>
    </row>
    <row r="118" spans="1:13" x14ac:dyDescent="0.25">
      <c r="A118">
        <v>947.29999999999495</v>
      </c>
      <c r="B118">
        <v>182</v>
      </c>
      <c r="C118">
        <f t="shared" si="15"/>
        <v>118.59533376419176</v>
      </c>
      <c r="D118">
        <f t="shared" si="16"/>
        <v>291.30000000000496</v>
      </c>
      <c r="E118">
        <f t="shared" si="17"/>
        <v>63.404666235808236</v>
      </c>
      <c r="F118">
        <f t="shared" si="18"/>
        <v>56.509520206752093</v>
      </c>
      <c r="G118">
        <f t="shared" si="18"/>
        <v>0.79024473713585386</v>
      </c>
      <c r="H118">
        <f t="shared" si="18"/>
        <v>1.393366200841325E-4</v>
      </c>
      <c r="I118">
        <f t="shared" si="18"/>
        <v>4.2411862494193332E-12</v>
      </c>
      <c r="J118">
        <f t="shared" si="13"/>
        <v>2.4787598647871072E-26</v>
      </c>
      <c r="K118">
        <f t="shared" si="19"/>
        <v>57.299904280512273</v>
      </c>
      <c r="L118">
        <f t="shared" si="14"/>
        <v>6.1047619552959631</v>
      </c>
      <c r="M118">
        <f t="shared" si="20"/>
        <v>37.268118530828993</v>
      </c>
    </row>
    <row r="119" spans="1:13" x14ac:dyDescent="0.25">
      <c r="A119">
        <v>947.34999999999502</v>
      </c>
      <c r="B119">
        <v>172</v>
      </c>
      <c r="C119">
        <f t="shared" si="15"/>
        <v>118.43311998925219</v>
      </c>
      <c r="D119">
        <f t="shared" si="16"/>
        <v>291.25000000000489</v>
      </c>
      <c r="E119">
        <f t="shared" si="17"/>
        <v>53.566880010747809</v>
      </c>
      <c r="F119">
        <f t="shared" si="18"/>
        <v>59.510869665627837</v>
      </c>
      <c r="G119">
        <f t="shared" si="18"/>
        <v>0.97869090093467392</v>
      </c>
      <c r="H119">
        <f t="shared" si="18"/>
        <v>1.9764752452016907E-4</v>
      </c>
      <c r="I119">
        <f t="shared" si="18"/>
        <v>6.8465149233424606E-12</v>
      </c>
      <c r="J119">
        <f t="shared" si="13"/>
        <v>4.9898333115717873E-26</v>
      </c>
      <c r="K119">
        <f t="shared" si="19"/>
        <v>60.489758214093882</v>
      </c>
      <c r="L119">
        <f t="shared" si="14"/>
        <v>-6.9228782033460732</v>
      </c>
      <c r="M119">
        <f t="shared" si="20"/>
        <v>47.926242618364157</v>
      </c>
    </row>
    <row r="120" spans="1:13" x14ac:dyDescent="0.25">
      <c r="A120">
        <v>947.39999999999498</v>
      </c>
      <c r="B120">
        <v>183</v>
      </c>
      <c r="C120">
        <f t="shared" si="15"/>
        <v>118.27090621431262</v>
      </c>
      <c r="D120">
        <f t="shared" si="16"/>
        <v>291.20000000000493</v>
      </c>
      <c r="E120">
        <f t="shared" si="17"/>
        <v>64.729093785687382</v>
      </c>
      <c r="F120">
        <f t="shared" si="18"/>
        <v>62.4264111576408</v>
      </c>
      <c r="G120">
        <f t="shared" si="18"/>
        <v>1.2073324780502603</v>
      </c>
      <c r="H120">
        <f t="shared" si="18"/>
        <v>2.792639532591613E-4</v>
      </c>
      <c r="I120">
        <f t="shared" si="18"/>
        <v>1.1009032862791776E-11</v>
      </c>
      <c r="J120">
        <f t="shared" si="13"/>
        <v>1.0005412883893732E-25</v>
      </c>
      <c r="K120">
        <f t="shared" si="19"/>
        <v>63.634022899655328</v>
      </c>
      <c r="L120">
        <f t="shared" si="14"/>
        <v>1.0950708860320546</v>
      </c>
      <c r="M120">
        <f t="shared" si="20"/>
        <v>1.1991802454350291</v>
      </c>
    </row>
    <row r="121" spans="1:13" x14ac:dyDescent="0.25">
      <c r="A121">
        <v>947.44999999999504</v>
      </c>
      <c r="B121">
        <v>172</v>
      </c>
      <c r="C121">
        <f t="shared" si="15"/>
        <v>118.10869243937304</v>
      </c>
      <c r="D121">
        <f t="shared" si="16"/>
        <v>291.15000000000487</v>
      </c>
      <c r="E121">
        <f t="shared" si="17"/>
        <v>53.891307560626956</v>
      </c>
      <c r="F121">
        <f t="shared" si="18"/>
        <v>65.228566527407835</v>
      </c>
      <c r="G121">
        <f t="shared" si="18"/>
        <v>1.4835616938425169</v>
      </c>
      <c r="H121">
        <f t="shared" si="18"/>
        <v>3.9303911973437967E-4</v>
      </c>
      <c r="I121">
        <f t="shared" si="18"/>
        <v>1.7632998545732907E-11</v>
      </c>
      <c r="J121">
        <f t="shared" si="13"/>
        <v>1.9983952396031825E-25</v>
      </c>
      <c r="K121">
        <f t="shared" si="19"/>
        <v>66.712521260387717</v>
      </c>
      <c r="L121">
        <f t="shared" si="14"/>
        <v>-12.821213699760762</v>
      </c>
      <c r="M121">
        <f t="shared" si="20"/>
        <v>164.38352073493303</v>
      </c>
    </row>
    <row r="122" spans="1:13" x14ac:dyDescent="0.25">
      <c r="A122">
        <v>947.499999999995</v>
      </c>
      <c r="B122">
        <v>187</v>
      </c>
      <c r="C122">
        <f t="shared" si="15"/>
        <v>117.94647866443393</v>
      </c>
      <c r="D122">
        <f t="shared" si="16"/>
        <v>291.10000000000491</v>
      </c>
      <c r="E122">
        <f t="shared" si="17"/>
        <v>69.053521335566074</v>
      </c>
      <c r="F122">
        <f t="shared" si="18"/>
        <v>67.889825932797393</v>
      </c>
      <c r="G122">
        <f t="shared" si="18"/>
        <v>1.8158573709181702</v>
      </c>
      <c r="H122">
        <f t="shared" si="18"/>
        <v>5.5100313508405288E-4</v>
      </c>
      <c r="I122">
        <f t="shared" si="18"/>
        <v>2.8131997479219863E-11</v>
      </c>
      <c r="J122">
        <f t="shared" si="13"/>
        <v>3.9758057052976729E-25</v>
      </c>
      <c r="K122">
        <f t="shared" si="19"/>
        <v>69.706234306878784</v>
      </c>
      <c r="L122">
        <f t="shared" si="14"/>
        <v>-0.65271297131270956</v>
      </c>
      <c r="M122">
        <f t="shared" si="20"/>
        <v>0.42603422291986603</v>
      </c>
    </row>
    <row r="123" spans="1:13" x14ac:dyDescent="0.25">
      <c r="A123">
        <v>947.54999999999495</v>
      </c>
      <c r="B123">
        <v>183</v>
      </c>
      <c r="C123">
        <f t="shared" si="15"/>
        <v>117.78426488949435</v>
      </c>
      <c r="D123">
        <f t="shared" si="16"/>
        <v>291.05000000000496</v>
      </c>
      <c r="E123">
        <f t="shared" si="17"/>
        <v>65.215735110505648</v>
      </c>
      <c r="F123">
        <f t="shared" si="18"/>
        <v>70.383190609734143</v>
      </c>
      <c r="G123">
        <f t="shared" si="18"/>
        <v>2.2138859796259553</v>
      </c>
      <c r="H123">
        <f t="shared" si="18"/>
        <v>7.694311347492235E-4</v>
      </c>
      <c r="I123">
        <f t="shared" si="18"/>
        <v>4.4706674128447649E-11</v>
      </c>
      <c r="J123">
        <f t="shared" si="13"/>
        <v>7.8789131503191397E-25</v>
      </c>
      <c r="K123">
        <f t="shared" si="19"/>
        <v>72.597846020539549</v>
      </c>
      <c r="L123">
        <f t="shared" si="14"/>
        <v>-7.3821109100339015</v>
      </c>
      <c r="M123">
        <f t="shared" si="20"/>
        <v>54.49556148804156</v>
      </c>
    </row>
    <row r="124" spans="1:13" x14ac:dyDescent="0.25">
      <c r="A124">
        <v>947.59999999999502</v>
      </c>
      <c r="B124">
        <v>202</v>
      </c>
      <c r="C124">
        <f t="shared" si="15"/>
        <v>117.62205111455478</v>
      </c>
      <c r="D124">
        <f t="shared" si="16"/>
        <v>291.00000000000489</v>
      </c>
      <c r="E124">
        <f t="shared" si="17"/>
        <v>84.377948885445221</v>
      </c>
      <c r="F124">
        <f t="shared" si="18"/>
        <v>72.682624379664475</v>
      </c>
      <c r="G124">
        <f t="shared" si="18"/>
        <v>2.6885997948686438</v>
      </c>
      <c r="H124">
        <f t="shared" si="18"/>
        <v>1.0702440854714708E-3</v>
      </c>
      <c r="I124">
        <f t="shared" si="18"/>
        <v>7.0768754094478472E-11</v>
      </c>
      <c r="J124">
        <f t="shared" si="13"/>
        <v>1.5552666825080104E-24</v>
      </c>
      <c r="K124">
        <f t="shared" si="19"/>
        <v>75.372294418689364</v>
      </c>
      <c r="L124">
        <f t="shared" si="14"/>
        <v>9.0056544667558569</v>
      </c>
      <c r="M124">
        <f t="shared" si="20"/>
        <v>81.101812374599717</v>
      </c>
    </row>
    <row r="125" spans="1:13" x14ac:dyDescent="0.25">
      <c r="A125">
        <v>947.64999999999498</v>
      </c>
      <c r="B125">
        <v>195</v>
      </c>
      <c r="C125">
        <f t="shared" si="15"/>
        <v>117.45983733961521</v>
      </c>
      <c r="D125">
        <f t="shared" si="16"/>
        <v>290.95000000000493</v>
      </c>
      <c r="E125">
        <f t="shared" si="17"/>
        <v>77.540162660384794</v>
      </c>
      <c r="F125">
        <f t="shared" si="18"/>
        <v>74.76350346630052</v>
      </c>
      <c r="G125">
        <f t="shared" si="18"/>
        <v>3.252328965087067</v>
      </c>
      <c r="H125">
        <f t="shared" si="18"/>
        <v>1.4828366500293406E-3</v>
      </c>
      <c r="I125">
        <f t="shared" si="18"/>
        <v>1.1158559450785298E-10</v>
      </c>
      <c r="J125">
        <f t="shared" si="13"/>
        <v>3.0580234983273249E-24</v>
      </c>
      <c r="K125">
        <f t="shared" si="19"/>
        <v>78.017315268149204</v>
      </c>
      <c r="L125">
        <f t="shared" si="14"/>
        <v>-0.47715260776440971</v>
      </c>
      <c r="M125">
        <f t="shared" si="20"/>
        <v>0.22767461109637663</v>
      </c>
    </row>
    <row r="126" spans="1:13" x14ac:dyDescent="0.25">
      <c r="A126">
        <v>947.69999999999504</v>
      </c>
      <c r="B126">
        <v>202</v>
      </c>
      <c r="C126">
        <f t="shared" si="15"/>
        <v>117.29762356467563</v>
      </c>
      <c r="D126">
        <f t="shared" si="16"/>
        <v>290.90000000000487</v>
      </c>
      <c r="E126">
        <f t="shared" si="17"/>
        <v>84.702376435324368</v>
      </c>
      <c r="F126">
        <f t="shared" si="18"/>
        <v>76.603053831821327</v>
      </c>
      <c r="G126">
        <f t="shared" si="18"/>
        <v>3.9188637772944102</v>
      </c>
      <c r="H126">
        <f t="shared" si="18"/>
        <v>2.0464502030317923E-3</v>
      </c>
      <c r="I126">
        <f t="shared" si="18"/>
        <v>1.7525568231827524E-10</v>
      </c>
      <c r="J126">
        <f t="shared" si="13"/>
        <v>5.9892737351581295E-24</v>
      </c>
      <c r="K126">
        <f t="shared" si="19"/>
        <v>80.52396405949402</v>
      </c>
      <c r="L126">
        <f t="shared" si="14"/>
        <v>4.178412375830348</v>
      </c>
      <c r="M126">
        <f t="shared" si="20"/>
        <v>17.459129982492215</v>
      </c>
    </row>
    <row r="127" spans="1:13" x14ac:dyDescent="0.25">
      <c r="A127">
        <v>947.749999999995</v>
      </c>
      <c r="B127">
        <v>182</v>
      </c>
      <c r="C127">
        <f t="shared" si="15"/>
        <v>117.13540978973606</v>
      </c>
      <c r="D127">
        <f t="shared" si="16"/>
        <v>290.85000000000491</v>
      </c>
      <c r="E127">
        <f t="shared" si="17"/>
        <v>64.864590210263941</v>
      </c>
      <c r="F127">
        <f t="shared" si="18"/>
        <v>78.180765215740152</v>
      </c>
      <c r="G127">
        <f t="shared" si="18"/>
        <v>4.7035228940712228</v>
      </c>
      <c r="H127">
        <f t="shared" si="18"/>
        <v>2.8132378088348998E-3</v>
      </c>
      <c r="I127">
        <f t="shared" si="18"/>
        <v>2.7417855229804328E-10</v>
      </c>
      <c r="J127">
        <f t="shared" si="13"/>
        <v>1.1684359253537693E-23</v>
      </c>
      <c r="K127">
        <f t="shared" si="19"/>
        <v>82.887101347894401</v>
      </c>
      <c r="L127">
        <f t="shared" si="14"/>
        <v>-18.02251113763046</v>
      </c>
      <c r="M127">
        <f t="shared" si="20"/>
        <v>324.81090770601395</v>
      </c>
    </row>
    <row r="128" spans="1:13" x14ac:dyDescent="0.25">
      <c r="A128">
        <v>947.79999999999495</v>
      </c>
      <c r="B128">
        <v>201</v>
      </c>
      <c r="C128">
        <f t="shared" si="15"/>
        <v>116.97319601479694</v>
      </c>
      <c r="D128">
        <f t="shared" si="16"/>
        <v>290.80000000000496</v>
      </c>
      <c r="E128">
        <f t="shared" si="17"/>
        <v>84.02680398520306</v>
      </c>
      <c r="F128">
        <f t="shared" si="18"/>
        <v>79.47877137506859</v>
      </c>
      <c r="G128">
        <f t="shared" si="18"/>
        <v>5.6232028673564844</v>
      </c>
      <c r="H128">
        <f t="shared" si="18"/>
        <v>3.8522024609673276E-3</v>
      </c>
      <c r="I128">
        <f t="shared" si="18"/>
        <v>4.27260008195887E-10</v>
      </c>
      <c r="J128">
        <f t="shared" si="13"/>
        <v>2.2705602736282941E-23</v>
      </c>
      <c r="K128">
        <f t="shared" si="19"/>
        <v>85.105826445313298</v>
      </c>
      <c r="L128">
        <f t="shared" si="14"/>
        <v>-1.0790224601102381</v>
      </c>
      <c r="M128">
        <f t="shared" si="20"/>
        <v>1.1642894694223502</v>
      </c>
    </row>
    <row r="129" spans="1:13" x14ac:dyDescent="0.25">
      <c r="A129">
        <v>947.84999999999502</v>
      </c>
      <c r="B129">
        <v>189</v>
      </c>
      <c r="C129">
        <f t="shared" si="15"/>
        <v>116.81098223985691</v>
      </c>
      <c r="D129">
        <f t="shared" si="16"/>
        <v>290.75000000000489</v>
      </c>
      <c r="E129">
        <f t="shared" si="17"/>
        <v>72.189017760143088</v>
      </c>
      <c r="F129">
        <f t="shared" si="18"/>
        <v>80.482186680502252</v>
      </c>
      <c r="G129">
        <f t="shared" si="18"/>
        <v>6.6964038254167439</v>
      </c>
      <c r="H129">
        <f t="shared" si="18"/>
        <v>5.2542309431527021E-3</v>
      </c>
      <c r="I129">
        <f t="shared" si="18"/>
        <v>6.6320593581009376E-10</v>
      </c>
      <c r="J129">
        <f t="shared" si="13"/>
        <v>4.3949967989656484E-23</v>
      </c>
      <c r="K129">
        <f t="shared" si="19"/>
        <v>87.183844737525348</v>
      </c>
      <c r="L129">
        <f t="shared" si="14"/>
        <v>-14.99482697738226</v>
      </c>
      <c r="M129">
        <f t="shared" si="20"/>
        <v>224.8448360816308</v>
      </c>
    </row>
    <row r="130" spans="1:13" x14ac:dyDescent="0.25">
      <c r="A130">
        <v>947.89999999999498</v>
      </c>
      <c r="B130">
        <v>191</v>
      </c>
      <c r="C130">
        <f t="shared" si="15"/>
        <v>116.64876846491779</v>
      </c>
      <c r="D130">
        <f t="shared" si="16"/>
        <v>290.70000000000493</v>
      </c>
      <c r="E130">
        <f t="shared" si="17"/>
        <v>74.351231535082206</v>
      </c>
      <c r="F130">
        <f t="shared" si="18"/>
        <v>81.179390206801955</v>
      </c>
      <c r="G130">
        <f t="shared" si="18"/>
        <v>7.9432259125214433</v>
      </c>
      <c r="H130">
        <f t="shared" si="18"/>
        <v>7.1384941128940999E-3</v>
      </c>
      <c r="I130">
        <f t="shared" si="18"/>
        <v>1.0254204143032997E-9</v>
      </c>
      <c r="J130">
        <f t="shared" si="13"/>
        <v>8.4738639246488276E-23</v>
      </c>
      <c r="K130">
        <f t="shared" si="19"/>
        <v>89.129754614461717</v>
      </c>
      <c r="L130">
        <f t="shared" si="14"/>
        <v>-14.778523079379511</v>
      </c>
      <c r="M130">
        <f t="shared" si="20"/>
        <v>218.40474440775287</v>
      </c>
    </row>
    <row r="131" spans="1:13" x14ac:dyDescent="0.25">
      <c r="A131">
        <v>947.94999999999504</v>
      </c>
      <c r="B131">
        <v>204</v>
      </c>
      <c r="C131">
        <f t="shared" si="15"/>
        <v>116.48655468997777</v>
      </c>
      <c r="D131">
        <f t="shared" si="16"/>
        <v>290.65000000000487</v>
      </c>
      <c r="E131">
        <f t="shared" si="17"/>
        <v>87.513445310022234</v>
      </c>
      <c r="F131">
        <f t="shared" si="18"/>
        <v>81.562249738197821</v>
      </c>
      <c r="G131">
        <f t="shared" si="18"/>
        <v>9.3853308661417998</v>
      </c>
      <c r="H131">
        <f t="shared" si="18"/>
        <v>9.6605410041386945E-3</v>
      </c>
      <c r="I131">
        <f t="shared" si="18"/>
        <v>1.5792573559144046E-9</v>
      </c>
      <c r="J131">
        <f t="shared" si="13"/>
        <v>1.6274280716160644E-22</v>
      </c>
      <c r="K131">
        <f t="shared" si="19"/>
        <v>90.95724114692301</v>
      </c>
      <c r="L131">
        <f t="shared" si="14"/>
        <v>-3.443795836900776</v>
      </c>
      <c r="M131">
        <f t="shared" si="20"/>
        <v>11.859729766255116</v>
      </c>
    </row>
    <row r="132" spans="1:13" x14ac:dyDescent="0.25">
      <c r="A132">
        <v>947.999999999995</v>
      </c>
      <c r="B132">
        <v>219</v>
      </c>
      <c r="C132">
        <f t="shared" si="15"/>
        <v>116.32434091503865</v>
      </c>
      <c r="D132">
        <f t="shared" si="16"/>
        <v>290.60000000000491</v>
      </c>
      <c r="E132">
        <f t="shared" si="17"/>
        <v>102.67565908496135</v>
      </c>
      <c r="F132">
        <f t="shared" si="18"/>
        <v>81.6262796518795</v>
      </c>
      <c r="G132">
        <f t="shared" si="18"/>
        <v>11.045863075391225</v>
      </c>
      <c r="H132">
        <f t="shared" si="18"/>
        <v>1.3022479585558024E-2</v>
      </c>
      <c r="I132">
        <f t="shared" si="18"/>
        <v>2.4227089976214412E-9</v>
      </c>
      <c r="J132">
        <f t="shared" si="13"/>
        <v>3.1132895552762096E-22</v>
      </c>
      <c r="K132">
        <f t="shared" si="19"/>
        <v>92.685165209278992</v>
      </c>
      <c r="L132">
        <f t="shared" si="14"/>
        <v>9.9904938756823611</v>
      </c>
      <c r="M132">
        <f t="shared" si="20"/>
        <v>99.80996788004677</v>
      </c>
    </row>
    <row r="133" spans="1:13" x14ac:dyDescent="0.25">
      <c r="A133">
        <v>948.04999999999404</v>
      </c>
      <c r="B133">
        <v>217</v>
      </c>
      <c r="C133">
        <f t="shared" si="15"/>
        <v>116.16212714010226</v>
      </c>
      <c r="D133">
        <f t="shared" si="16"/>
        <v>290.55000000000587</v>
      </c>
      <c r="E133">
        <f t="shared" si="17"/>
        <v>100.83787285989774</v>
      </c>
      <c r="F133">
        <f t="shared" si="18"/>
        <v>81.370728393917275</v>
      </c>
      <c r="G133">
        <f t="shared" si="18"/>
        <v>12.949324608455528</v>
      </c>
      <c r="H133">
        <f t="shared" si="18"/>
        <v>1.7485711835397232E-2</v>
      </c>
      <c r="I133">
        <f t="shared" si="18"/>
        <v>3.7020901540049902E-9</v>
      </c>
      <c r="J133">
        <f t="shared" si="13"/>
        <v>5.9324572996147165E-22</v>
      </c>
      <c r="K133">
        <f t="shared" si="19"/>
        <v>94.337538717910277</v>
      </c>
      <c r="L133">
        <f t="shared" si="14"/>
        <v>6.5003341419874658</v>
      </c>
      <c r="M133">
        <f t="shared" si="20"/>
        <v>42.254343957487926</v>
      </c>
    </row>
    <row r="134" spans="1:13" x14ac:dyDescent="0.25">
      <c r="A134">
        <v>948.099999999994</v>
      </c>
      <c r="B134">
        <v>193</v>
      </c>
      <c r="C134">
        <f t="shared" si="15"/>
        <v>115.99991336516268</v>
      </c>
      <c r="D134">
        <f t="shared" si="16"/>
        <v>290.50000000000591</v>
      </c>
      <c r="E134">
        <f t="shared" si="17"/>
        <v>77.000086634837317</v>
      </c>
      <c r="F134">
        <f t="shared" si="18"/>
        <v>80.798593162388087</v>
      </c>
      <c r="G134">
        <f t="shared" si="18"/>
        <v>15.121399054919133</v>
      </c>
      <c r="H134">
        <f t="shared" si="18"/>
        <v>2.3386775309422965E-2</v>
      </c>
      <c r="I134">
        <f t="shared" si="18"/>
        <v>5.6349507351551343E-9</v>
      </c>
      <c r="J134">
        <f t="shared" si="13"/>
        <v>1.1260226380079728E-21</v>
      </c>
      <c r="K134">
        <f t="shared" si="19"/>
        <v>95.943378998251589</v>
      </c>
      <c r="L134">
        <f t="shared" si="14"/>
        <v>-18.943292363414272</v>
      </c>
      <c r="M134">
        <f t="shared" si="20"/>
        <v>358.84832556578948</v>
      </c>
    </row>
    <row r="135" spans="1:13" x14ac:dyDescent="0.25">
      <c r="A135">
        <v>948.14999999999395</v>
      </c>
      <c r="B135">
        <v>206</v>
      </c>
      <c r="C135">
        <f t="shared" si="15"/>
        <v>115.83769959022356</v>
      </c>
      <c r="D135">
        <f t="shared" si="16"/>
        <v>290.45000000000596</v>
      </c>
      <c r="E135">
        <f t="shared" si="17"/>
        <v>90.162300409776435</v>
      </c>
      <c r="F135">
        <f t="shared" si="18"/>
        <v>79.916561396720383</v>
      </c>
      <c r="G135">
        <f t="shared" si="18"/>
        <v>17.588719626076408</v>
      </c>
      <c r="H135">
        <f t="shared" si="18"/>
        <v>3.1156937558209839E-2</v>
      </c>
      <c r="I135">
        <f t="shared" si="18"/>
        <v>8.543398240381416E-9</v>
      </c>
      <c r="J135">
        <f t="shared" si="13"/>
        <v>2.128908604478288E-21</v>
      </c>
      <c r="K135">
        <f t="shared" si="19"/>
        <v>97.536437968898397</v>
      </c>
      <c r="L135">
        <f t="shared" si="14"/>
        <v>-7.3741375591219622</v>
      </c>
      <c r="M135">
        <f t="shared" si="20"/>
        <v>54.377904740853211</v>
      </c>
    </row>
    <row r="136" spans="1:13" x14ac:dyDescent="0.25">
      <c r="A136">
        <v>948.19999999999402</v>
      </c>
      <c r="B136">
        <v>199</v>
      </c>
      <c r="C136">
        <f t="shared" si="15"/>
        <v>115.67548581528354</v>
      </c>
      <c r="D136">
        <f t="shared" si="16"/>
        <v>290.40000000000589</v>
      </c>
      <c r="E136">
        <f t="shared" si="17"/>
        <v>83.324514184716463</v>
      </c>
      <c r="F136">
        <f t="shared" si="18"/>
        <v>78.734880670198834</v>
      </c>
      <c r="G136">
        <f t="shared" si="18"/>
        <v>20.378577815055749</v>
      </c>
      <c r="H136">
        <f t="shared" si="18"/>
        <v>4.1346293127222614E-2</v>
      </c>
      <c r="I136">
        <f t="shared" si="18"/>
        <v>1.2902342698917732E-8</v>
      </c>
      <c r="J136">
        <f t="shared" si="13"/>
        <v>4.0092607955708716E-21</v>
      </c>
      <c r="K136">
        <f t="shared" si="19"/>
        <v>99.15480479128415</v>
      </c>
      <c r="L136">
        <f t="shared" si="14"/>
        <v>-15.830290606567686</v>
      </c>
      <c r="M136">
        <f t="shared" si="20"/>
        <v>250.59810068838513</v>
      </c>
    </row>
    <row r="137" spans="1:13" x14ac:dyDescent="0.25">
      <c r="A137">
        <v>948.24999999999397</v>
      </c>
      <c r="B137">
        <v>211</v>
      </c>
      <c r="C137">
        <f t="shared" si="15"/>
        <v>115.51327204034442</v>
      </c>
      <c r="D137">
        <f t="shared" si="16"/>
        <v>290.35000000000593</v>
      </c>
      <c r="E137">
        <f t="shared" si="17"/>
        <v>95.486727959655582</v>
      </c>
      <c r="F137">
        <f t="shared" si="18"/>
        <v>77.267160524907169</v>
      </c>
      <c r="G137">
        <f t="shared" si="18"/>
        <v>23.51857004732426</v>
      </c>
      <c r="H137">
        <f t="shared" si="18"/>
        <v>5.4653224384099204E-2</v>
      </c>
      <c r="I137">
        <f t="shared" si="18"/>
        <v>1.9409032605394583E-8</v>
      </c>
      <c r="J137">
        <f t="shared" si="13"/>
        <v>7.5208857588241462E-21</v>
      </c>
      <c r="K137">
        <f t="shared" si="19"/>
        <v>100.84038381602456</v>
      </c>
      <c r="L137">
        <f t="shared" si="14"/>
        <v>-5.3536558563689738</v>
      </c>
      <c r="M137">
        <f t="shared" si="20"/>
        <v>28.66163102843381</v>
      </c>
    </row>
    <row r="138" spans="1:13" x14ac:dyDescent="0.25">
      <c r="A138">
        <v>948.29999999999404</v>
      </c>
      <c r="B138">
        <v>216</v>
      </c>
      <c r="C138">
        <f t="shared" si="15"/>
        <v>115.35105826540439</v>
      </c>
      <c r="D138">
        <f t="shared" si="16"/>
        <v>290.30000000000587</v>
      </c>
      <c r="E138">
        <f t="shared" si="17"/>
        <v>100.64894173459561</v>
      </c>
      <c r="F138">
        <f t="shared" si="18"/>
        <v>75.530111606791493</v>
      </c>
      <c r="G138">
        <f t="shared" si="18"/>
        <v>27.036181158601657</v>
      </c>
      <c r="H138">
        <f t="shared" si="18"/>
        <v>7.1960205290913071E-2</v>
      </c>
      <c r="I138">
        <f t="shared" si="18"/>
        <v>2.9082825720243008E-8</v>
      </c>
      <c r="J138">
        <f t="shared" si="13"/>
        <v>1.4053065517010094E-20</v>
      </c>
      <c r="K138">
        <f t="shared" si="19"/>
        <v>102.63825299976688</v>
      </c>
      <c r="L138">
        <f t="shared" si="14"/>
        <v>-1.989311265171267</v>
      </c>
      <c r="M138">
        <f t="shared" si="20"/>
        <v>3.9573593097373068</v>
      </c>
    </row>
    <row r="139" spans="1:13" x14ac:dyDescent="0.25">
      <c r="A139">
        <v>948.349999999994</v>
      </c>
      <c r="B139">
        <v>224</v>
      </c>
      <c r="C139">
        <f t="shared" si="15"/>
        <v>115.18884449046527</v>
      </c>
      <c r="D139">
        <f t="shared" si="16"/>
        <v>290.25000000000591</v>
      </c>
      <c r="E139">
        <f t="shared" si="17"/>
        <v>108.81115550953473</v>
      </c>
      <c r="F139">
        <f t="shared" si="18"/>
        <v>73.543229091213973</v>
      </c>
      <c r="G139">
        <f t="shared" si="18"/>
        <v>30.958305210180271</v>
      </c>
      <c r="H139">
        <f t="shared" si="18"/>
        <v>9.4377048797981838E-2</v>
      </c>
      <c r="I139">
        <f t="shared" si="18"/>
        <v>4.3407693162701767E-8</v>
      </c>
      <c r="J139">
        <f t="shared" si="13"/>
        <v>2.6155952783021337E-20</v>
      </c>
      <c r="K139">
        <f t="shared" si="19"/>
        <v>104.59591139359992</v>
      </c>
      <c r="L139">
        <f t="shared" si="14"/>
        <v>4.2152441159348086</v>
      </c>
      <c r="M139">
        <f t="shared" si="20"/>
        <v>17.768282956923027</v>
      </c>
    </row>
    <row r="140" spans="1:13" x14ac:dyDescent="0.25">
      <c r="A140">
        <v>948.39999999999395</v>
      </c>
      <c r="B140">
        <v>238</v>
      </c>
      <c r="C140">
        <f t="shared" si="15"/>
        <v>115.0266307155257</v>
      </c>
      <c r="D140">
        <f t="shared" si="16"/>
        <v>290.20000000000596</v>
      </c>
      <c r="E140">
        <f t="shared" si="17"/>
        <v>122.9733692844743</v>
      </c>
      <c r="F140">
        <f t="shared" si="18"/>
        <v>71.328428781242053</v>
      </c>
      <c r="G140">
        <f t="shared" si="18"/>
        <v>35.310706073108214</v>
      </c>
      <c r="H140">
        <f t="shared" si="18"/>
        <v>0.12329282006936836</v>
      </c>
      <c r="I140">
        <f t="shared" ref="I140:J203" si="21">I$5*EXP(-(($D140-I$6)^2)/(2*I$7^2))</f>
        <v>6.4534835418124896E-8</v>
      </c>
      <c r="J140">
        <f t="shared" si="21"/>
        <v>4.8491700366878944E-20</v>
      </c>
      <c r="K140">
        <f t="shared" si="19"/>
        <v>106.76242773895446</v>
      </c>
      <c r="L140">
        <f t="shared" ref="L140:L203" si="22">E140-K140</f>
        <v>16.210941545519844</v>
      </c>
      <c r="M140">
        <f t="shared" si="20"/>
        <v>262.79462579226134</v>
      </c>
    </row>
    <row r="141" spans="1:13" x14ac:dyDescent="0.25">
      <c r="A141">
        <v>948.44999999999402</v>
      </c>
      <c r="B141">
        <v>234</v>
      </c>
      <c r="C141">
        <f t="shared" ref="C141:C204" si="23">$P$12*A141+$Q$12</f>
        <v>114.86441694058612</v>
      </c>
      <c r="D141">
        <f t="shared" ref="D141:D204" si="24">$E$2-A141-$N$5</f>
        <v>290.15000000000589</v>
      </c>
      <c r="E141">
        <f t="shared" ref="E141:E204" si="25">B141-C141</f>
        <v>119.13558305941388</v>
      </c>
      <c r="F141">
        <f t="shared" ref="F141:I204" si="26">F$5*EXP(-(($D141-F$6)^2)/(2*F$7^2))</f>
        <v>68.909645368272805</v>
      </c>
      <c r="G141">
        <f t="shared" si="26"/>
        <v>40.117422346981677</v>
      </c>
      <c r="H141">
        <f t="shared" si="26"/>
        <v>0.16043775432408727</v>
      </c>
      <c r="I141">
        <f t="shared" si="26"/>
        <v>9.5569453306741271E-8</v>
      </c>
      <c r="J141">
        <f t="shared" si="21"/>
        <v>8.9549192871300422E-20</v>
      </c>
      <c r="K141">
        <f t="shared" ref="K141:K204" si="27">F141+G141+H141+I141+J141</f>
        <v>109.18750556514802</v>
      </c>
      <c r="L141">
        <f t="shared" si="22"/>
        <v>9.9480774942658599</v>
      </c>
      <c r="M141">
        <f t="shared" ref="M141:M204" si="28">(L141)^2</f>
        <v>98.964245831918916</v>
      </c>
    </row>
    <row r="142" spans="1:13" x14ac:dyDescent="0.25">
      <c r="A142">
        <v>948.49999999999397</v>
      </c>
      <c r="B142">
        <v>233</v>
      </c>
      <c r="C142">
        <f t="shared" si="23"/>
        <v>114.70220316564655</v>
      </c>
      <c r="D142">
        <f t="shared" si="24"/>
        <v>290.10000000000593</v>
      </c>
      <c r="E142">
        <f t="shared" si="25"/>
        <v>118.29779683435345</v>
      </c>
      <c r="F142">
        <f t="shared" si="26"/>
        <v>66.312403134174986</v>
      </c>
      <c r="G142">
        <f t="shared" si="26"/>
        <v>45.400123479625556</v>
      </c>
      <c r="H142">
        <f t="shared" si="26"/>
        <v>0.20795662341199281</v>
      </c>
      <c r="I142">
        <f t="shared" si="26"/>
        <v>1.4097476883460974E-7</v>
      </c>
      <c r="J142">
        <f t="shared" si="21"/>
        <v>1.647226548381736E-19</v>
      </c>
      <c r="K142">
        <f t="shared" si="27"/>
        <v>111.9204833781873</v>
      </c>
      <c r="L142">
        <f t="shared" si="22"/>
        <v>6.3773134561661493</v>
      </c>
      <c r="M142">
        <f t="shared" si="28"/>
        <v>40.670126918197838</v>
      </c>
    </row>
    <row r="143" spans="1:13" x14ac:dyDescent="0.25">
      <c r="A143">
        <v>948.54999999999404</v>
      </c>
      <c r="B143">
        <v>240</v>
      </c>
      <c r="C143">
        <f t="shared" si="23"/>
        <v>114.53998939070698</v>
      </c>
      <c r="D143">
        <f t="shared" si="24"/>
        <v>290.05000000000587</v>
      </c>
      <c r="E143">
        <f t="shared" si="25"/>
        <v>125.46001060929302</v>
      </c>
      <c r="F143">
        <f t="shared" si="26"/>
        <v>63.563369826685609</v>
      </c>
      <c r="G143">
        <f t="shared" si="26"/>
        <v>51.177426357785762</v>
      </c>
      <c r="H143">
        <f t="shared" si="26"/>
        <v>0.26849508157259067</v>
      </c>
      <c r="I143">
        <f t="shared" si="26"/>
        <v>2.0713861835782269E-7</v>
      </c>
      <c r="J143">
        <f t="shared" si="21"/>
        <v>3.0181608763850134E-19</v>
      </c>
      <c r="K143">
        <f t="shared" si="27"/>
        <v>115.00929147318259</v>
      </c>
      <c r="L143">
        <f t="shared" si="22"/>
        <v>10.450719136110436</v>
      </c>
      <c r="M143">
        <f t="shared" si="28"/>
        <v>109.21753046186485</v>
      </c>
    </row>
    <row r="144" spans="1:13" x14ac:dyDescent="0.25">
      <c r="A144">
        <v>948.599999999994</v>
      </c>
      <c r="B144">
        <v>224</v>
      </c>
      <c r="C144">
        <f t="shared" si="23"/>
        <v>114.37777561576786</v>
      </c>
      <c r="D144">
        <f t="shared" si="24"/>
        <v>290.00000000000591</v>
      </c>
      <c r="E144">
        <f t="shared" si="25"/>
        <v>109.62222438423214</v>
      </c>
      <c r="F144">
        <f t="shared" si="26"/>
        <v>60.689904549342252</v>
      </c>
      <c r="G144">
        <f t="shared" si="26"/>
        <v>57.464184070345425</v>
      </c>
      <c r="H144">
        <f t="shared" si="26"/>
        <v>0.34530057881861392</v>
      </c>
      <c r="I144">
        <f t="shared" si="26"/>
        <v>3.0316436654518209E-7</v>
      </c>
      <c r="J144">
        <f t="shared" si="21"/>
        <v>5.5084426432193176E-19</v>
      </c>
      <c r="K144">
        <f t="shared" si="27"/>
        <v>118.49938950167066</v>
      </c>
      <c r="L144">
        <f t="shared" si="22"/>
        <v>-8.8771651174385227</v>
      </c>
      <c r="M144">
        <f t="shared" si="28"/>
        <v>78.804060522267307</v>
      </c>
    </row>
    <row r="145" spans="1:13" x14ac:dyDescent="0.25">
      <c r="A145">
        <v>948.64999999999395</v>
      </c>
      <c r="B145">
        <v>253</v>
      </c>
      <c r="C145">
        <f t="shared" si="23"/>
        <v>114.21556184082829</v>
      </c>
      <c r="D145">
        <f t="shared" si="24"/>
        <v>289.95000000000596</v>
      </c>
      <c r="E145">
        <f t="shared" si="25"/>
        <v>138.78443815917171</v>
      </c>
      <c r="F145">
        <f t="shared" si="26"/>
        <v>57.719610280164119</v>
      </c>
      <c r="G145">
        <f t="shared" si="26"/>
        <v>64.270760918935849</v>
      </c>
      <c r="H145">
        <f t="shared" si="26"/>
        <v>0.44233944915164702</v>
      </c>
      <c r="I145">
        <f t="shared" si="26"/>
        <v>4.4196983255282088E-7</v>
      </c>
      <c r="J145">
        <f t="shared" si="21"/>
        <v>1.0014117267688691E-18</v>
      </c>
      <c r="K145">
        <f t="shared" si="27"/>
        <v>122.43271109022145</v>
      </c>
      <c r="L145">
        <f t="shared" si="22"/>
        <v>16.351727068950268</v>
      </c>
      <c r="M145">
        <f t="shared" si="28"/>
        <v>267.37897813744092</v>
      </c>
    </row>
    <row r="146" spans="1:13" x14ac:dyDescent="0.25">
      <c r="A146">
        <v>948.69999999999402</v>
      </c>
      <c r="B146">
        <v>236</v>
      </c>
      <c r="C146">
        <f t="shared" si="23"/>
        <v>114.05334806588871</v>
      </c>
      <c r="D146">
        <f t="shared" si="24"/>
        <v>289.90000000000589</v>
      </c>
      <c r="E146">
        <f t="shared" si="25"/>
        <v>121.94665193411129</v>
      </c>
      <c r="F146">
        <f t="shared" si="26"/>
        <v>54.679901090602073</v>
      </c>
      <c r="G146">
        <f t="shared" si="26"/>
        <v>71.602309967212236</v>
      </c>
      <c r="H146">
        <f t="shared" si="26"/>
        <v>0.56443174789904971</v>
      </c>
      <c r="I146">
        <f t="shared" si="26"/>
        <v>6.4180706649288874E-7</v>
      </c>
      <c r="J146">
        <f t="shared" si="21"/>
        <v>1.8134012403308838E-18</v>
      </c>
      <c r="K146">
        <f t="shared" si="27"/>
        <v>126.84664344752042</v>
      </c>
      <c r="L146">
        <f t="shared" si="22"/>
        <v>-4.8999915134091339</v>
      </c>
      <c r="M146">
        <f t="shared" si="28"/>
        <v>24.009916831481533</v>
      </c>
    </row>
    <row r="147" spans="1:13" x14ac:dyDescent="0.25">
      <c r="A147">
        <v>948.74999999999397</v>
      </c>
      <c r="B147">
        <v>265</v>
      </c>
      <c r="C147">
        <f t="shared" si="23"/>
        <v>113.89113429094914</v>
      </c>
      <c r="D147">
        <f t="shared" si="24"/>
        <v>289.85000000000593</v>
      </c>
      <c r="E147">
        <f t="shared" si="25"/>
        <v>151.10886570905086</v>
      </c>
      <c r="F147">
        <f t="shared" si="26"/>
        <v>51.597593307921713</v>
      </c>
      <c r="G147">
        <f t="shared" si="26"/>
        <v>79.45807137916114</v>
      </c>
      <c r="H147">
        <f t="shared" si="26"/>
        <v>0.71740531407432417</v>
      </c>
      <c r="I147">
        <f t="shared" si="26"/>
        <v>9.2835430730637598E-7</v>
      </c>
      <c r="J147">
        <f t="shared" si="21"/>
        <v>3.2709397053949104E-18</v>
      </c>
      <c r="K147">
        <f t="shared" si="27"/>
        <v>131.77307092951148</v>
      </c>
      <c r="L147">
        <f t="shared" si="22"/>
        <v>19.335794779539384</v>
      </c>
      <c r="M147">
        <f t="shared" si="28"/>
        <v>373.87295975646248</v>
      </c>
    </row>
    <row r="148" spans="1:13" x14ac:dyDescent="0.25">
      <c r="A148">
        <v>948.79999999999404</v>
      </c>
      <c r="B148">
        <v>246</v>
      </c>
      <c r="C148">
        <f t="shared" si="23"/>
        <v>113.72892051600957</v>
      </c>
      <c r="D148">
        <f t="shared" si="24"/>
        <v>289.80000000000587</v>
      </c>
      <c r="E148">
        <f t="shared" si="25"/>
        <v>132.27107948399043</v>
      </c>
      <c r="F148">
        <f t="shared" si="26"/>
        <v>48.49852879161547</v>
      </c>
      <c r="G148">
        <f t="shared" si="26"/>
        <v>87.830711392118076</v>
      </c>
      <c r="H148">
        <f t="shared" si="26"/>
        <v>0.90827035489052355</v>
      </c>
      <c r="I148">
        <f t="shared" si="26"/>
        <v>1.3375819932251137E-6</v>
      </c>
      <c r="J148">
        <f t="shared" si="21"/>
        <v>5.8769035526333725E-18</v>
      </c>
      <c r="K148">
        <f t="shared" si="27"/>
        <v>137.23751187620607</v>
      </c>
      <c r="L148">
        <f t="shared" si="22"/>
        <v>-4.966432392215637</v>
      </c>
      <c r="M148">
        <f t="shared" si="28"/>
        <v>24.665450706448734</v>
      </c>
    </row>
    <row r="149" spans="1:13" x14ac:dyDescent="0.25">
      <c r="A149">
        <v>948.849999999994</v>
      </c>
      <c r="B149">
        <v>261</v>
      </c>
      <c r="C149">
        <f t="shared" si="23"/>
        <v>113.56670674106999</v>
      </c>
      <c r="D149">
        <f t="shared" si="24"/>
        <v>289.75000000000591</v>
      </c>
      <c r="E149">
        <f t="shared" si="25"/>
        <v>147.43329325893001</v>
      </c>
      <c r="F149">
        <f t="shared" si="26"/>
        <v>45.407237225929094</v>
      </c>
      <c r="G149">
        <f t="shared" si="26"/>
        <v>96.705722898333022</v>
      </c>
      <c r="H149">
        <f t="shared" si="26"/>
        <v>1.1454155747825681</v>
      </c>
      <c r="I149">
        <f t="shared" si="26"/>
        <v>1.9196606603350198E-6</v>
      </c>
      <c r="J149">
        <f t="shared" si="21"/>
        <v>1.0517729150793494E-17</v>
      </c>
      <c r="K149">
        <f t="shared" si="27"/>
        <v>143.25837761870534</v>
      </c>
      <c r="L149">
        <f t="shared" si="22"/>
        <v>4.1749156402246683</v>
      </c>
      <c r="M149">
        <f t="shared" si="28"/>
        <v>17.429920602992553</v>
      </c>
    </row>
    <row r="150" spans="1:13" x14ac:dyDescent="0.25">
      <c r="A150">
        <v>948.89999999999395</v>
      </c>
      <c r="B150">
        <v>270</v>
      </c>
      <c r="C150">
        <f t="shared" si="23"/>
        <v>113.40449296613087</v>
      </c>
      <c r="D150">
        <f t="shared" si="24"/>
        <v>289.70000000000596</v>
      </c>
      <c r="E150">
        <f t="shared" si="25"/>
        <v>156.59550703386913</v>
      </c>
      <c r="F150">
        <f t="shared" si="26"/>
        <v>42.346642918527174</v>
      </c>
      <c r="G150">
        <f t="shared" si="26"/>
        <v>106.06090917637609</v>
      </c>
      <c r="H150">
        <f t="shared" si="26"/>
        <v>1.4388264848383783</v>
      </c>
      <c r="I150">
        <f t="shared" si="26"/>
        <v>2.7442641419446958E-6</v>
      </c>
      <c r="J150">
        <f t="shared" si="21"/>
        <v>1.8749634093862494E-17</v>
      </c>
      <c r="K150">
        <f t="shared" si="27"/>
        <v>149.84638132400579</v>
      </c>
      <c r="L150">
        <f t="shared" si="22"/>
        <v>6.7491257098633355</v>
      </c>
      <c r="M150">
        <f t="shared" si="28"/>
        <v>45.550697847538274</v>
      </c>
    </row>
    <row r="151" spans="1:13" x14ac:dyDescent="0.25">
      <c r="A151">
        <v>948.94999999999402</v>
      </c>
      <c r="B151">
        <v>263</v>
      </c>
      <c r="C151">
        <f t="shared" si="23"/>
        <v>113.24227919119085</v>
      </c>
      <c r="D151">
        <f t="shared" si="24"/>
        <v>289.65000000000589</v>
      </c>
      <c r="E151">
        <f t="shared" si="25"/>
        <v>149.75772080880915</v>
      </c>
      <c r="F151">
        <f t="shared" si="26"/>
        <v>39.337820097027674</v>
      </c>
      <c r="G151">
        <f t="shared" si="26"/>
        <v>115.86597223317597</v>
      </c>
      <c r="H151">
        <f t="shared" si="26"/>
        <v>1.8003260152017806</v>
      </c>
      <c r="I151">
        <f t="shared" si="26"/>
        <v>3.9077318213761775E-6</v>
      </c>
      <c r="J151">
        <f t="shared" si="21"/>
        <v>3.3293618991703323E-17</v>
      </c>
      <c r="K151">
        <f t="shared" si="27"/>
        <v>157.00412225313724</v>
      </c>
      <c r="L151">
        <f t="shared" si="22"/>
        <v>-7.246401444328086</v>
      </c>
      <c r="M151">
        <f t="shared" si="28"/>
        <v>52.510333892360173</v>
      </c>
    </row>
    <row r="152" spans="1:13" x14ac:dyDescent="0.25">
      <c r="A152">
        <v>948.99999999999397</v>
      </c>
      <c r="B152">
        <v>295</v>
      </c>
      <c r="C152">
        <f t="shared" si="23"/>
        <v>113.08006541625173</v>
      </c>
      <c r="D152">
        <f t="shared" si="24"/>
        <v>289.60000000000593</v>
      </c>
      <c r="E152">
        <f t="shared" si="25"/>
        <v>181.91993458374827</v>
      </c>
      <c r="F152">
        <f t="shared" si="26"/>
        <v>36.39979916526633</v>
      </c>
      <c r="G152">
        <f t="shared" si="26"/>
        <v>126.08222642628422</v>
      </c>
      <c r="H152">
        <f t="shared" si="26"/>
        <v>2.2438368992252773</v>
      </c>
      <c r="I152">
        <f t="shared" si="26"/>
        <v>5.5426950684342414E-6</v>
      </c>
      <c r="J152">
        <f t="shared" si="21"/>
        <v>5.8887973360493766E-17</v>
      </c>
      <c r="K152">
        <f t="shared" si="27"/>
        <v>164.7258680334709</v>
      </c>
      <c r="L152">
        <f t="shared" si="22"/>
        <v>17.19406655027737</v>
      </c>
      <c r="M152">
        <f t="shared" si="28"/>
        <v>295.63592453536711</v>
      </c>
    </row>
    <row r="153" spans="1:13" x14ac:dyDescent="0.25">
      <c r="A153">
        <v>949.04999999999404</v>
      </c>
      <c r="B153">
        <v>291</v>
      </c>
      <c r="C153">
        <f t="shared" si="23"/>
        <v>112.9178516413117</v>
      </c>
      <c r="D153">
        <f t="shared" si="24"/>
        <v>289.55000000000587</v>
      </c>
      <c r="E153">
        <f t="shared" si="25"/>
        <v>178.0821483586883</v>
      </c>
      <c r="F153">
        <f t="shared" si="26"/>
        <v>33.549424874467952</v>
      </c>
      <c r="G153">
        <f t="shared" si="26"/>
        <v>136.66245648779918</v>
      </c>
      <c r="H153">
        <f t="shared" si="26"/>
        <v>2.7856644928040684</v>
      </c>
      <c r="I153">
        <f t="shared" si="26"/>
        <v>7.8309529775535268E-6</v>
      </c>
      <c r="J153">
        <f t="shared" si="21"/>
        <v>1.0375035845726832E-16</v>
      </c>
      <c r="K153">
        <f t="shared" si="27"/>
        <v>172.99755368602416</v>
      </c>
      <c r="L153">
        <f t="shared" si="22"/>
        <v>5.0845946726641387</v>
      </c>
      <c r="M153">
        <f t="shared" si="28"/>
        <v>25.85310298528454</v>
      </c>
    </row>
    <row r="154" spans="1:13" x14ac:dyDescent="0.25">
      <c r="A154">
        <v>949.099999999994</v>
      </c>
      <c r="B154">
        <v>300</v>
      </c>
      <c r="C154">
        <f t="shared" si="23"/>
        <v>112.75563786637258</v>
      </c>
      <c r="D154">
        <f t="shared" si="24"/>
        <v>289.50000000000591</v>
      </c>
      <c r="E154">
        <f t="shared" si="25"/>
        <v>187.24436213362742</v>
      </c>
      <c r="F154">
        <f t="shared" si="26"/>
        <v>30.801265930566654</v>
      </c>
      <c r="G154">
        <f t="shared" si="26"/>
        <v>147.55093674823704</v>
      </c>
      <c r="H154">
        <f t="shared" si="26"/>
        <v>3.4447977280405424</v>
      </c>
      <c r="I154">
        <f t="shared" si="26"/>
        <v>1.1020610168487657E-5</v>
      </c>
      <c r="J154">
        <f t="shared" si="21"/>
        <v>1.8207486560133642E-16</v>
      </c>
      <c r="K154">
        <f t="shared" si="27"/>
        <v>181.79701142745441</v>
      </c>
      <c r="L154">
        <f t="shared" si="22"/>
        <v>5.4473507061730118</v>
      </c>
      <c r="M154">
        <f t="shared" si="28"/>
        <v>29.67362971604361</v>
      </c>
    </row>
    <row r="155" spans="1:13" x14ac:dyDescent="0.25">
      <c r="A155">
        <v>949.14999999999304</v>
      </c>
      <c r="B155">
        <v>311</v>
      </c>
      <c r="C155">
        <f t="shared" si="23"/>
        <v>112.59342409143619</v>
      </c>
      <c r="D155">
        <f t="shared" si="24"/>
        <v>289.45000000000687</v>
      </c>
      <c r="E155">
        <f t="shared" si="25"/>
        <v>198.40657590856381</v>
      </c>
      <c r="F155">
        <f t="shared" si="26"/>
        <v>28.167574240472184</v>
      </c>
      <c r="G155">
        <f t="shared" si="26"/>
        <v>158.68362527552136</v>
      </c>
      <c r="H155">
        <f t="shared" si="26"/>
        <v>4.243224775038712</v>
      </c>
      <c r="I155">
        <f t="shared" si="26"/>
        <v>1.5448775395418268E-5</v>
      </c>
      <c r="J155">
        <f t="shared" si="21"/>
        <v>3.1827885336000203E-16</v>
      </c>
      <c r="K155">
        <f t="shared" si="27"/>
        <v>191.09443973980768</v>
      </c>
      <c r="L155">
        <f t="shared" si="22"/>
        <v>7.3121361687561262</v>
      </c>
      <c r="M155">
        <f t="shared" si="28"/>
        <v>53.467335350431519</v>
      </c>
    </row>
    <row r="156" spans="1:13" x14ac:dyDescent="0.25">
      <c r="A156">
        <v>949.199999999993</v>
      </c>
      <c r="B156">
        <v>315</v>
      </c>
      <c r="C156">
        <f t="shared" si="23"/>
        <v>112.43121031649662</v>
      </c>
      <c r="D156">
        <f t="shared" si="24"/>
        <v>289.40000000000691</v>
      </c>
      <c r="E156">
        <f t="shared" si="25"/>
        <v>202.56878968350338</v>
      </c>
      <c r="F156">
        <f t="shared" si="26"/>
        <v>25.658290834130799</v>
      </c>
      <c r="G156">
        <f t="shared" si="26"/>
        <v>169.98854284270004</v>
      </c>
      <c r="H156">
        <f t="shared" si="26"/>
        <v>5.206258703361538</v>
      </c>
      <c r="I156">
        <f t="shared" si="26"/>
        <v>2.1571476514181138E-5</v>
      </c>
      <c r="J156">
        <f t="shared" si="21"/>
        <v>5.54195463066591E-16</v>
      </c>
      <c r="K156">
        <f t="shared" si="27"/>
        <v>200.85311395166889</v>
      </c>
      <c r="L156">
        <f t="shared" si="22"/>
        <v>1.7156757318344944</v>
      </c>
      <c r="M156">
        <f t="shared" si="28"/>
        <v>2.943543216805828</v>
      </c>
    </row>
    <row r="157" spans="1:13" x14ac:dyDescent="0.25">
      <c r="A157">
        <v>949.24999999999295</v>
      </c>
      <c r="B157">
        <v>333</v>
      </c>
      <c r="C157">
        <f t="shared" si="23"/>
        <v>112.2689965415575</v>
      </c>
      <c r="D157">
        <f t="shared" si="24"/>
        <v>289.35000000000696</v>
      </c>
      <c r="E157">
        <f t="shared" si="25"/>
        <v>220.7310034584425</v>
      </c>
      <c r="F157">
        <f t="shared" si="26"/>
        <v>23.281094513796109</v>
      </c>
      <c r="G157">
        <f t="shared" si="26"/>
        <v>181.38634219293502</v>
      </c>
      <c r="H157">
        <f t="shared" si="26"/>
        <v>6.3628670072563853</v>
      </c>
      <c r="I157">
        <f t="shared" si="26"/>
        <v>3.0002889355487016E-5</v>
      </c>
      <c r="J157">
        <f t="shared" si="21"/>
        <v>9.61203939232165E-16</v>
      </c>
      <c r="K157">
        <f t="shared" si="27"/>
        <v>211.0303337168769</v>
      </c>
      <c r="L157">
        <f t="shared" si="22"/>
        <v>9.7006697415656049</v>
      </c>
      <c r="M157">
        <f t="shared" si="28"/>
        <v>94.102993434926503</v>
      </c>
    </row>
    <row r="158" spans="1:13" x14ac:dyDescent="0.25">
      <c r="A158">
        <v>949.29999999999302</v>
      </c>
      <c r="B158">
        <v>324</v>
      </c>
      <c r="C158">
        <f t="shared" si="23"/>
        <v>112.10678276661747</v>
      </c>
      <c r="D158">
        <f t="shared" si="24"/>
        <v>289.30000000000689</v>
      </c>
      <c r="E158">
        <f t="shared" si="25"/>
        <v>211.89321723338253</v>
      </c>
      <c r="F158">
        <f t="shared" si="26"/>
        <v>21.041488492885115</v>
      </c>
      <c r="G158">
        <f t="shared" si="26"/>
        <v>192.79106810486269</v>
      </c>
      <c r="H158">
        <f t="shared" si="26"/>
        <v>7.7459973085225586</v>
      </c>
      <c r="I158">
        <f t="shared" si="26"/>
        <v>4.1566521581307077E-5</v>
      </c>
      <c r="J158">
        <f t="shared" si="21"/>
        <v>1.6606018308708106E-15</v>
      </c>
      <c r="K158">
        <f t="shared" si="27"/>
        <v>221.57859547279196</v>
      </c>
      <c r="L158">
        <f t="shared" si="22"/>
        <v>-9.685378239409431</v>
      </c>
      <c r="M158">
        <f t="shared" si="28"/>
        <v>93.806551640425724</v>
      </c>
    </row>
    <row r="159" spans="1:13" x14ac:dyDescent="0.25">
      <c r="A159">
        <v>949.34999999999297</v>
      </c>
      <c r="B159">
        <v>338</v>
      </c>
      <c r="C159">
        <f t="shared" si="23"/>
        <v>111.94456899167835</v>
      </c>
      <c r="D159">
        <f t="shared" si="24"/>
        <v>289.25000000000693</v>
      </c>
      <c r="E159">
        <f t="shared" si="25"/>
        <v>226.05543100832165</v>
      </c>
      <c r="F159">
        <f t="shared" si="26"/>
        <v>18.94291970947242</v>
      </c>
      <c r="G159">
        <f t="shared" si="26"/>
        <v>204.11110339198819</v>
      </c>
      <c r="H159">
        <f t="shared" si="26"/>
        <v>9.3928899077572172</v>
      </c>
      <c r="I159">
        <f t="shared" si="26"/>
        <v>5.7361655898823889E-5</v>
      </c>
      <c r="J159">
        <f t="shared" si="21"/>
        <v>2.8576752760360828E-15</v>
      </c>
      <c r="K159">
        <f t="shared" si="27"/>
        <v>232.44697037087374</v>
      </c>
      <c r="L159">
        <f t="shared" si="22"/>
        <v>-6.3915393625520949</v>
      </c>
      <c r="M159">
        <f t="shared" si="28"/>
        <v>40.851775423052842</v>
      </c>
    </row>
    <row r="160" spans="1:13" x14ac:dyDescent="0.25">
      <c r="A160">
        <v>949.39999999999304</v>
      </c>
      <c r="B160">
        <v>355</v>
      </c>
      <c r="C160">
        <f t="shared" si="23"/>
        <v>111.78235521673832</v>
      </c>
      <c r="D160">
        <f t="shared" si="24"/>
        <v>289.20000000000687</v>
      </c>
      <c r="E160">
        <f t="shared" si="25"/>
        <v>243.21764478326168</v>
      </c>
      <c r="F160">
        <f t="shared" si="26"/>
        <v>16.98692512912503</v>
      </c>
      <c r="G160">
        <f t="shared" si="26"/>
        <v>215.25029038825016</v>
      </c>
      <c r="H160">
        <f t="shared" si="26"/>
        <v>11.345366163499881</v>
      </c>
      <c r="I160">
        <f t="shared" si="26"/>
        <v>7.8849160087893181E-5</v>
      </c>
      <c r="J160">
        <f t="shared" si="21"/>
        <v>4.8984382421870824E-15</v>
      </c>
      <c r="K160">
        <f t="shared" si="27"/>
        <v>243.58266053003516</v>
      </c>
      <c r="L160">
        <f t="shared" si="22"/>
        <v>-0.36501574677348003</v>
      </c>
      <c r="M160">
        <f t="shared" si="28"/>
        <v>0.1332364953926013</v>
      </c>
    </row>
    <row r="161" spans="1:13" x14ac:dyDescent="0.25">
      <c r="A161">
        <v>949.449999999993</v>
      </c>
      <c r="B161">
        <v>356</v>
      </c>
      <c r="C161">
        <f t="shared" si="23"/>
        <v>111.62014144179921</v>
      </c>
      <c r="D161">
        <f t="shared" si="24"/>
        <v>289.15000000000691</v>
      </c>
      <c r="E161">
        <f t="shared" si="25"/>
        <v>244.37985855820079</v>
      </c>
      <c r="F161">
        <f t="shared" si="26"/>
        <v>15.173299186208247</v>
      </c>
      <c r="G161">
        <f t="shared" si="26"/>
        <v>226.10921184622626</v>
      </c>
      <c r="H161">
        <f t="shared" si="26"/>
        <v>13.650079992796119</v>
      </c>
      <c r="I161">
        <f t="shared" si="26"/>
        <v>1.0796173560139136E-4</v>
      </c>
      <c r="J161">
        <f t="shared" si="21"/>
        <v>8.3637258931634662E-15</v>
      </c>
      <c r="K161">
        <f t="shared" si="27"/>
        <v>254.93269898696624</v>
      </c>
      <c r="L161">
        <f t="shared" si="22"/>
        <v>-10.55284042876545</v>
      </c>
      <c r="M161">
        <f t="shared" si="28"/>
        <v>111.36244111498655</v>
      </c>
    </row>
    <row r="162" spans="1:13" x14ac:dyDescent="0.25">
      <c r="A162">
        <v>949.49999999999295</v>
      </c>
      <c r="B162">
        <v>381</v>
      </c>
      <c r="C162">
        <f t="shared" si="23"/>
        <v>111.45792766685963</v>
      </c>
      <c r="D162">
        <f t="shared" si="24"/>
        <v>289.10000000000696</v>
      </c>
      <c r="E162">
        <f t="shared" si="25"/>
        <v>269.54207233314037</v>
      </c>
      <c r="F162">
        <f t="shared" si="26"/>
        <v>13.500276535882326</v>
      </c>
      <c r="G162">
        <f t="shared" si="26"/>
        <v>236.58660971716841</v>
      </c>
      <c r="H162">
        <f t="shared" si="26"/>
        <v>16.35871817362397</v>
      </c>
      <c r="I162">
        <f t="shared" si="26"/>
        <v>1.4724482439517611E-4</v>
      </c>
      <c r="J162">
        <f t="shared" si="21"/>
        <v>1.4224576321610884E-14</v>
      </c>
      <c r="K162">
        <f t="shared" si="27"/>
        <v>266.44575167149912</v>
      </c>
      <c r="L162">
        <f t="shared" si="22"/>
        <v>3.0963206616412435</v>
      </c>
      <c r="M162">
        <f t="shared" si="28"/>
        <v>9.5872016397064677</v>
      </c>
    </row>
    <row r="163" spans="1:13" x14ac:dyDescent="0.25">
      <c r="A163">
        <v>949.54999999999302</v>
      </c>
      <c r="B163">
        <v>385</v>
      </c>
      <c r="C163">
        <f t="shared" si="23"/>
        <v>111.29571389192006</v>
      </c>
      <c r="D163">
        <f t="shared" si="24"/>
        <v>289.05000000000689</v>
      </c>
      <c r="E163">
        <f t="shared" si="25"/>
        <v>273.70428610807994</v>
      </c>
      <c r="F163">
        <f t="shared" si="26"/>
        <v>11.964724482912661</v>
      </c>
      <c r="G163">
        <f t="shared" si="26"/>
        <v>246.58091519309951</v>
      </c>
      <c r="H163">
        <f t="shared" si="26"/>
        <v>19.528133666552144</v>
      </c>
      <c r="I163">
        <f t="shared" si="26"/>
        <v>2.0003574763216138E-4</v>
      </c>
      <c r="J163">
        <f t="shared" si="21"/>
        <v>2.4097738268083233E-14</v>
      </c>
      <c r="K163">
        <f t="shared" si="27"/>
        <v>278.07397337831196</v>
      </c>
      <c r="L163">
        <f t="shared" si="22"/>
        <v>-4.3696872702320206</v>
      </c>
      <c r="M163">
        <f t="shared" si="28"/>
        <v>19.094166839627768</v>
      </c>
    </row>
    <row r="164" spans="1:13" x14ac:dyDescent="0.25">
      <c r="A164">
        <v>949.59999999999297</v>
      </c>
      <c r="B164">
        <v>381</v>
      </c>
      <c r="C164">
        <f t="shared" si="23"/>
        <v>111.13350011698049</v>
      </c>
      <c r="D164">
        <f t="shared" si="24"/>
        <v>289.00000000000693</v>
      </c>
      <c r="E164">
        <f t="shared" si="25"/>
        <v>269.86649988301951</v>
      </c>
      <c r="F164">
        <f t="shared" si="26"/>
        <v>10.562339793453898</v>
      </c>
      <c r="G164">
        <f t="shared" si="26"/>
        <v>255.99185888030129</v>
      </c>
      <c r="H164">
        <f t="shared" si="26"/>
        <v>23.220394948714272</v>
      </c>
      <c r="I164">
        <f t="shared" si="26"/>
        <v>2.7069023155130463E-4</v>
      </c>
      <c r="J164">
        <f t="shared" si="21"/>
        <v>4.0664049083575184E-14</v>
      </c>
      <c r="K164">
        <f t="shared" si="27"/>
        <v>289.77486431270108</v>
      </c>
      <c r="L164">
        <f t="shared" si="22"/>
        <v>-19.908364429681569</v>
      </c>
      <c r="M164">
        <f t="shared" si="28"/>
        <v>396.34297426501035</v>
      </c>
    </row>
    <row r="165" spans="1:13" x14ac:dyDescent="0.25">
      <c r="A165">
        <v>949.64999999999304</v>
      </c>
      <c r="B165">
        <v>410</v>
      </c>
      <c r="C165">
        <f t="shared" si="23"/>
        <v>110.97128634204091</v>
      </c>
      <c r="D165">
        <f t="shared" si="24"/>
        <v>288.95000000000687</v>
      </c>
      <c r="E165">
        <f t="shared" si="25"/>
        <v>299.02871365795909</v>
      </c>
      <c r="F165">
        <f t="shared" si="26"/>
        <v>9.2878450561218653</v>
      </c>
      <c r="G165">
        <f t="shared" si="26"/>
        <v>264.72212622982806</v>
      </c>
      <c r="H165">
        <f t="shared" si="26"/>
        <v>27.502733463352698</v>
      </c>
      <c r="I165">
        <f t="shared" si="26"/>
        <v>3.6486730427140278E-4</v>
      </c>
      <c r="J165">
        <f t="shared" si="21"/>
        <v>6.8350603467172609E-14</v>
      </c>
      <c r="K165">
        <f t="shared" si="27"/>
        <v>301.51306961660691</v>
      </c>
      <c r="L165">
        <f t="shared" si="22"/>
        <v>-2.484355958647825</v>
      </c>
      <c r="M165">
        <f t="shared" si="28"/>
        <v>6.1720245292689535</v>
      </c>
    </row>
    <row r="166" spans="1:13" x14ac:dyDescent="0.25">
      <c r="A166">
        <v>949.699999999993</v>
      </c>
      <c r="B166">
        <v>414</v>
      </c>
      <c r="C166">
        <f t="shared" si="23"/>
        <v>110.80907256710134</v>
      </c>
      <c r="D166">
        <f t="shared" si="24"/>
        <v>288.90000000000691</v>
      </c>
      <c r="E166">
        <f t="shared" si="25"/>
        <v>303.19092743289866</v>
      </c>
      <c r="F166">
        <f t="shared" si="26"/>
        <v>8.1351803106035447</v>
      </c>
      <c r="G166">
        <f t="shared" si="26"/>
        <v>272.67902054596834</v>
      </c>
      <c r="H166">
        <f t="shared" si="26"/>
        <v>32.447370833661793</v>
      </c>
      <c r="I166">
        <f t="shared" si="26"/>
        <v>4.8988563754627154E-4</v>
      </c>
      <c r="J166">
        <f t="shared" si="21"/>
        <v>1.1443832176525166E-13</v>
      </c>
      <c r="K166">
        <f t="shared" si="27"/>
        <v>313.26206157587137</v>
      </c>
      <c r="L166">
        <f t="shared" si="22"/>
        <v>-10.07113414297271</v>
      </c>
      <c r="M166">
        <f t="shared" si="28"/>
        <v>101.42774292575066</v>
      </c>
    </row>
    <row r="167" spans="1:13" x14ac:dyDescent="0.25">
      <c r="A167">
        <v>949.74999999999295</v>
      </c>
      <c r="B167">
        <v>441</v>
      </c>
      <c r="C167">
        <f t="shared" si="23"/>
        <v>110.64685879216222</v>
      </c>
      <c r="D167">
        <f t="shared" si="24"/>
        <v>288.85000000000696</v>
      </c>
      <c r="E167">
        <f t="shared" si="25"/>
        <v>330.35314120783778</v>
      </c>
      <c r="F167">
        <f t="shared" si="26"/>
        <v>7.0976862769137439</v>
      </c>
      <c r="G167">
        <f t="shared" si="26"/>
        <v>279.77609417243229</v>
      </c>
      <c r="H167">
        <f t="shared" si="26"/>
        <v>38.131207574164307</v>
      </c>
      <c r="I167">
        <f t="shared" si="26"/>
        <v>6.5516676793893889E-4</v>
      </c>
      <c r="J167">
        <f t="shared" si="21"/>
        <v>1.9085256529812122E-13</v>
      </c>
      <c r="K167">
        <f t="shared" si="27"/>
        <v>325.00564319027848</v>
      </c>
      <c r="L167">
        <f t="shared" si="22"/>
        <v>5.3474980175593032</v>
      </c>
      <c r="M167">
        <f t="shared" si="28"/>
        <v>28.595735047800677</v>
      </c>
    </row>
    <row r="168" spans="1:13" x14ac:dyDescent="0.25">
      <c r="A168">
        <v>949.79999999999302</v>
      </c>
      <c r="B168">
        <v>413</v>
      </c>
      <c r="C168">
        <f t="shared" si="23"/>
        <v>110.48464501722265</v>
      </c>
      <c r="D168">
        <f t="shared" si="24"/>
        <v>288.80000000000689</v>
      </c>
      <c r="E168">
        <f t="shared" si="25"/>
        <v>302.51535498277735</v>
      </c>
      <c r="F168">
        <f t="shared" si="26"/>
        <v>6.1682761692468331</v>
      </c>
      <c r="G168">
        <f t="shared" si="26"/>
        <v>285.93470791913859</v>
      </c>
      <c r="H168">
        <f t="shared" si="26"/>
        <v>44.635355754183301</v>
      </c>
      <c r="I168">
        <f t="shared" si="26"/>
        <v>8.7278326162268014E-4</v>
      </c>
      <c r="J168">
        <f t="shared" si="21"/>
        <v>3.1704573688494614E-13</v>
      </c>
      <c r="K168">
        <f t="shared" si="27"/>
        <v>336.7392126258307</v>
      </c>
      <c r="L168">
        <f t="shared" si="22"/>
        <v>-34.22385764305335</v>
      </c>
      <c r="M168">
        <f t="shared" si="28"/>
        <v>1171.2724319719812</v>
      </c>
    </row>
    <row r="169" spans="1:13" x14ac:dyDescent="0.25">
      <c r="A169">
        <v>949.84999999999297</v>
      </c>
      <c r="B169">
        <v>468</v>
      </c>
      <c r="C169">
        <f t="shared" si="23"/>
        <v>110.32243124228307</v>
      </c>
      <c r="D169">
        <f t="shared" si="24"/>
        <v>288.75000000000693</v>
      </c>
      <c r="E169">
        <f t="shared" si="25"/>
        <v>357.67756875771693</v>
      </c>
      <c r="F169">
        <f t="shared" si="26"/>
        <v>5.3395937388948287</v>
      </c>
      <c r="G169">
        <f t="shared" si="26"/>
        <v>291.08547950595471</v>
      </c>
      <c r="H169">
        <f t="shared" si="26"/>
        <v>52.044499518922684</v>
      </c>
      <c r="I169">
        <f t="shared" si="26"/>
        <v>1.1581327726455436E-3</v>
      </c>
      <c r="J169">
        <f t="shared" si="21"/>
        <v>5.2461804962627373E-13</v>
      </c>
      <c r="K169">
        <f t="shared" si="27"/>
        <v>348.47073089654543</v>
      </c>
      <c r="L169">
        <f t="shared" si="22"/>
        <v>9.2068378611714934</v>
      </c>
      <c r="M169">
        <f t="shared" si="28"/>
        <v>84.765863401900873</v>
      </c>
    </row>
    <row r="170" spans="1:13" x14ac:dyDescent="0.25">
      <c r="A170">
        <v>949.89999999999304</v>
      </c>
      <c r="B170">
        <v>474</v>
      </c>
      <c r="C170">
        <f t="shared" si="23"/>
        <v>110.1602174673435</v>
      </c>
      <c r="D170">
        <f t="shared" si="24"/>
        <v>288.70000000000687</v>
      </c>
      <c r="E170">
        <f t="shared" si="25"/>
        <v>363.8397825326565</v>
      </c>
      <c r="F170">
        <f t="shared" si="26"/>
        <v>4.6041558383917449</v>
      </c>
      <c r="G170">
        <f t="shared" si="26"/>
        <v>295.16958377529443</v>
      </c>
      <c r="H170">
        <f t="shared" si="26"/>
        <v>60.446069630301466</v>
      </c>
      <c r="I170">
        <f t="shared" si="26"/>
        <v>1.5307620563108238E-3</v>
      </c>
      <c r="J170">
        <f t="shared" si="21"/>
        <v>8.6469298114496728E-13</v>
      </c>
      <c r="K170">
        <f t="shared" si="27"/>
        <v>360.22134000604478</v>
      </c>
      <c r="L170">
        <f t="shared" si="22"/>
        <v>3.6184425266117159</v>
      </c>
      <c r="M170">
        <f t="shared" si="28"/>
        <v>13.093126318392178</v>
      </c>
    </row>
    <row r="171" spans="1:13" x14ac:dyDescent="0.25">
      <c r="A171">
        <v>949.949999999993</v>
      </c>
      <c r="B171">
        <v>476</v>
      </c>
      <c r="C171">
        <f t="shared" si="23"/>
        <v>109.99800369240393</v>
      </c>
      <c r="D171">
        <f t="shared" si="24"/>
        <v>288.65000000000691</v>
      </c>
      <c r="E171">
        <f t="shared" si="25"/>
        <v>366.00199630759607</v>
      </c>
      <c r="F171">
        <f t="shared" si="26"/>
        <v>3.954478414179543</v>
      </c>
      <c r="G171">
        <f t="shared" si="26"/>
        <v>298.13987062884377</v>
      </c>
      <c r="H171">
        <f t="shared" si="26"/>
        <v>69.929221308032368</v>
      </c>
      <c r="I171">
        <f t="shared" si="26"/>
        <v>2.0153682872318512E-3</v>
      </c>
      <c r="J171">
        <f t="shared" si="21"/>
        <v>1.4196393656376175E-12</v>
      </c>
      <c r="K171">
        <f t="shared" si="27"/>
        <v>372.02558571934435</v>
      </c>
      <c r="L171">
        <f t="shared" si="22"/>
        <v>-6.0235894117482758</v>
      </c>
      <c r="M171">
        <f t="shared" si="28"/>
        <v>36.283629401325939</v>
      </c>
    </row>
    <row r="172" spans="1:13" x14ac:dyDescent="0.25">
      <c r="A172">
        <v>949.99999999999295</v>
      </c>
      <c r="B172">
        <v>500</v>
      </c>
      <c r="C172">
        <f t="shared" si="23"/>
        <v>109.83578991746481</v>
      </c>
      <c r="D172">
        <f t="shared" si="24"/>
        <v>288.60000000000696</v>
      </c>
      <c r="E172">
        <f t="shared" si="25"/>
        <v>390.16421008253519</v>
      </c>
      <c r="F172">
        <f t="shared" si="26"/>
        <v>3.3831854015173564</v>
      </c>
      <c r="G172">
        <f t="shared" si="26"/>
        <v>299.96177099189612</v>
      </c>
      <c r="H172">
        <f t="shared" si="26"/>
        <v>80.583608663814644</v>
      </c>
      <c r="I172">
        <f t="shared" si="26"/>
        <v>2.6430084208578521E-3</v>
      </c>
      <c r="J172">
        <f t="shared" si="21"/>
        <v>2.3216220926819912E-12</v>
      </c>
      <c r="K172">
        <f t="shared" si="27"/>
        <v>383.93120806565133</v>
      </c>
      <c r="L172">
        <f t="shared" si="22"/>
        <v>6.2330020168838587</v>
      </c>
      <c r="M172">
        <f t="shared" si="28"/>
        <v>38.850314142478247</v>
      </c>
    </row>
    <row r="173" spans="1:13" x14ac:dyDescent="0.25">
      <c r="A173">
        <v>950.04999999999302</v>
      </c>
      <c r="B173">
        <v>470</v>
      </c>
      <c r="C173">
        <f t="shared" si="23"/>
        <v>109.67357614252478</v>
      </c>
      <c r="D173">
        <f t="shared" si="24"/>
        <v>288.55000000000689</v>
      </c>
      <c r="E173">
        <f t="shared" si="25"/>
        <v>360.32642385747522</v>
      </c>
      <c r="F173">
        <f t="shared" si="26"/>
        <v>2.8831005013495488</v>
      </c>
      <c r="G173">
        <f t="shared" si="26"/>
        <v>300.61396646835237</v>
      </c>
      <c r="H173">
        <f t="shared" si="26"/>
        <v>92.497953922114164</v>
      </c>
      <c r="I173">
        <f t="shared" si="26"/>
        <v>3.4525507235316139E-3</v>
      </c>
      <c r="J173">
        <f t="shared" si="21"/>
        <v>3.7818336065102304E-12</v>
      </c>
      <c r="K173">
        <f t="shared" si="27"/>
        <v>395.9984734425434</v>
      </c>
      <c r="L173">
        <f t="shared" si="22"/>
        <v>-35.67204958506818</v>
      </c>
      <c r="M173">
        <f t="shared" si="28"/>
        <v>1272.4951215995629</v>
      </c>
    </row>
    <row r="174" spans="1:13" x14ac:dyDescent="0.25">
      <c r="A174">
        <v>950.09999999999297</v>
      </c>
      <c r="B174">
        <v>502</v>
      </c>
      <c r="C174">
        <f t="shared" si="23"/>
        <v>109.51136236758566</v>
      </c>
      <c r="D174">
        <f t="shared" si="24"/>
        <v>288.50000000000693</v>
      </c>
      <c r="E174">
        <f t="shared" si="25"/>
        <v>392.48863763241434</v>
      </c>
      <c r="F174">
        <f t="shared" si="26"/>
        <v>2.4473222557534506</v>
      </c>
      <c r="G174">
        <f t="shared" si="26"/>
        <v>300.08880454942789</v>
      </c>
      <c r="H174">
        <f t="shared" si="26"/>
        <v>105.75841537290165</v>
      </c>
      <c r="I174">
        <f t="shared" si="26"/>
        <v>4.4924058415773977E-3</v>
      </c>
      <c r="J174">
        <f t="shared" si="21"/>
        <v>6.1363581626540827E-12</v>
      </c>
      <c r="K174">
        <f t="shared" si="27"/>
        <v>408.29903458393073</v>
      </c>
      <c r="L174">
        <f t="shared" si="22"/>
        <v>-15.810396951516395</v>
      </c>
      <c r="M174">
        <f t="shared" si="28"/>
        <v>249.96865176451894</v>
      </c>
    </row>
    <row r="175" spans="1:13" x14ac:dyDescent="0.25">
      <c r="A175">
        <v>950.14999999999304</v>
      </c>
      <c r="B175">
        <v>505</v>
      </c>
      <c r="C175">
        <f t="shared" si="23"/>
        <v>109.34914859264563</v>
      </c>
      <c r="D175">
        <f t="shared" si="24"/>
        <v>288.45000000000687</v>
      </c>
      <c r="E175">
        <f t="shared" si="25"/>
        <v>395.65085140735437</v>
      </c>
      <c r="F175">
        <f t="shared" si="26"/>
        <v>2.0692832020058445</v>
      </c>
      <c r="G175">
        <f t="shared" si="26"/>
        <v>298.39244806920561</v>
      </c>
      <c r="H175">
        <f t="shared" si="26"/>
        <v>120.44676452060578</v>
      </c>
      <c r="I175">
        <f t="shared" si="26"/>
        <v>5.8225777085990143E-3</v>
      </c>
      <c r="J175">
        <f t="shared" si="21"/>
        <v>9.9178235709698608E-12</v>
      </c>
      <c r="K175">
        <f t="shared" si="27"/>
        <v>420.91431836953575</v>
      </c>
      <c r="L175">
        <f t="shared" si="22"/>
        <v>-25.263466962181383</v>
      </c>
      <c r="M175">
        <f t="shared" si="28"/>
        <v>638.24276294923027</v>
      </c>
    </row>
    <row r="176" spans="1:13" x14ac:dyDescent="0.25">
      <c r="A176">
        <v>950.199999999993</v>
      </c>
      <c r="B176">
        <v>595</v>
      </c>
      <c r="C176">
        <f t="shared" si="23"/>
        <v>109.18693481770651</v>
      </c>
      <c r="D176">
        <f t="shared" si="24"/>
        <v>288.40000000000691</v>
      </c>
      <c r="E176">
        <f t="shared" si="25"/>
        <v>485.81306518229349</v>
      </c>
      <c r="F176">
        <f t="shared" si="26"/>
        <v>1.7427941738399439</v>
      </c>
      <c r="G176">
        <f t="shared" si="26"/>
        <v>295.54475482589936</v>
      </c>
      <c r="H176">
        <f t="shared" si="26"/>
        <v>136.63839005096207</v>
      </c>
      <c r="I176">
        <f t="shared" si="26"/>
        <v>7.5170769848070798E-3</v>
      </c>
      <c r="J176">
        <f t="shared" si="21"/>
        <v>1.5966857558314766E-11</v>
      </c>
      <c r="K176">
        <f t="shared" si="27"/>
        <v>433.93345612770219</v>
      </c>
      <c r="L176">
        <f t="shared" si="22"/>
        <v>51.879609054591299</v>
      </c>
      <c r="M176">
        <f t="shared" si="28"/>
        <v>2691.4938356572316</v>
      </c>
    </row>
    <row r="177" spans="1:13" x14ac:dyDescent="0.25">
      <c r="A177">
        <v>950.24999999999204</v>
      </c>
      <c r="B177">
        <v>578</v>
      </c>
      <c r="C177">
        <f t="shared" si="23"/>
        <v>109.02472104277012</v>
      </c>
      <c r="D177">
        <f t="shared" si="24"/>
        <v>288.35000000000787</v>
      </c>
      <c r="E177">
        <f t="shared" si="25"/>
        <v>468.97527895722988</v>
      </c>
      <c r="F177">
        <f t="shared" si="26"/>
        <v>1.4620750335662025</v>
      </c>
      <c r="G177">
        <f t="shared" si="26"/>
        <v>291.57889065648811</v>
      </c>
      <c r="H177">
        <f t="shared" si="26"/>
        <v>154.40015386343919</v>
      </c>
      <c r="I177">
        <f t="shared" si="26"/>
        <v>9.6667413223878295E-3</v>
      </c>
      <c r="J177">
        <f t="shared" si="21"/>
        <v>2.5604713345207338E-11</v>
      </c>
      <c r="K177">
        <f t="shared" si="27"/>
        <v>447.45078629484146</v>
      </c>
      <c r="L177">
        <f t="shared" si="22"/>
        <v>21.524492662388411</v>
      </c>
      <c r="M177">
        <f t="shared" si="28"/>
        <v>463.30378437321258</v>
      </c>
    </row>
    <row r="178" spans="1:13" x14ac:dyDescent="0.25">
      <c r="A178">
        <v>950.299999999992</v>
      </c>
      <c r="B178">
        <v>637</v>
      </c>
      <c r="C178">
        <f t="shared" si="23"/>
        <v>108.86250726783055</v>
      </c>
      <c r="D178">
        <f t="shared" si="24"/>
        <v>288.30000000000791</v>
      </c>
      <c r="E178">
        <f t="shared" si="25"/>
        <v>528.13749273216945</v>
      </c>
      <c r="F178">
        <f t="shared" si="26"/>
        <v>1.2217732645239412</v>
      </c>
      <c r="G178">
        <f t="shared" si="26"/>
        <v>286.5406865053979</v>
      </c>
      <c r="H178">
        <f t="shared" si="26"/>
        <v>173.78813228976847</v>
      </c>
      <c r="I178">
        <f t="shared" si="26"/>
        <v>1.2382507251800462E-2</v>
      </c>
      <c r="J178">
        <f t="shared" si="21"/>
        <v>4.0899479384119546E-11</v>
      </c>
      <c r="K178">
        <f t="shared" si="27"/>
        <v>461.56297456698303</v>
      </c>
      <c r="L178">
        <f t="shared" si="22"/>
        <v>66.574518165186419</v>
      </c>
      <c r="M178">
        <f t="shared" si="28"/>
        <v>4432.1664689267363</v>
      </c>
    </row>
    <row r="179" spans="1:13" x14ac:dyDescent="0.25">
      <c r="A179">
        <v>950.34999999999195</v>
      </c>
      <c r="B179">
        <v>577</v>
      </c>
      <c r="C179">
        <f t="shared" si="23"/>
        <v>108.70029349289143</v>
      </c>
      <c r="D179">
        <f t="shared" si="24"/>
        <v>288.25000000000796</v>
      </c>
      <c r="E179">
        <f t="shared" si="25"/>
        <v>468.29970650710857</v>
      </c>
      <c r="F179">
        <f t="shared" si="26"/>
        <v>1.0169719356511813</v>
      </c>
      <c r="G179">
        <f t="shared" si="26"/>
        <v>280.48775691413431</v>
      </c>
      <c r="H179">
        <f t="shared" si="26"/>
        <v>194.84528347309725</v>
      </c>
      <c r="I179">
        <f t="shared" si="26"/>
        <v>1.5799177537200164E-2</v>
      </c>
      <c r="J179">
        <f t="shared" si="21"/>
        <v>6.5074829086345678E-11</v>
      </c>
      <c r="K179">
        <f t="shared" si="27"/>
        <v>476.36581150048499</v>
      </c>
      <c r="L179">
        <f t="shared" si="22"/>
        <v>-8.0661049933764275</v>
      </c>
      <c r="M179">
        <f t="shared" si="28"/>
        <v>65.062049764172144</v>
      </c>
    </row>
    <row r="180" spans="1:13" x14ac:dyDescent="0.25">
      <c r="A180">
        <v>950.39999999999202</v>
      </c>
      <c r="B180">
        <v>558</v>
      </c>
      <c r="C180">
        <f t="shared" si="23"/>
        <v>108.5380797179514</v>
      </c>
      <c r="D180">
        <f t="shared" si="24"/>
        <v>288.20000000000789</v>
      </c>
      <c r="E180">
        <f t="shared" si="25"/>
        <v>449.4619202820486</v>
      </c>
      <c r="F180">
        <f t="shared" si="26"/>
        <v>0.84318857577801432</v>
      </c>
      <c r="G180">
        <f t="shared" si="26"/>
        <v>273.48840363451637</v>
      </c>
      <c r="H180">
        <f t="shared" si="26"/>
        <v>217.59908944420243</v>
      </c>
      <c r="I180">
        <f t="shared" si="26"/>
        <v>2.0079725072443152E-2</v>
      </c>
      <c r="J180">
        <f t="shared" si="21"/>
        <v>1.0313490835605277E-10</v>
      </c>
      <c r="K180">
        <f t="shared" si="27"/>
        <v>491.95076137967237</v>
      </c>
      <c r="L180">
        <f t="shared" si="22"/>
        <v>-42.488841097623776</v>
      </c>
      <c r="M180">
        <f t="shared" si="28"/>
        <v>1805.3016178191233</v>
      </c>
    </row>
    <row r="181" spans="1:13" x14ac:dyDescent="0.25">
      <c r="A181">
        <v>950.44999999999197</v>
      </c>
      <c r="B181">
        <v>618</v>
      </c>
      <c r="C181">
        <f t="shared" si="23"/>
        <v>108.37586594301229</v>
      </c>
      <c r="D181">
        <f t="shared" si="24"/>
        <v>288.15000000000794</v>
      </c>
      <c r="E181">
        <f t="shared" si="25"/>
        <v>509.62413405698771</v>
      </c>
      <c r="F181">
        <f t="shared" si="26"/>
        <v>0.69636647323115908</v>
      </c>
      <c r="G181">
        <f t="shared" si="26"/>
        <v>265.62033353062986</v>
      </c>
      <c r="H181">
        <f t="shared" si="26"/>
        <v>242.05922834013251</v>
      </c>
      <c r="I181">
        <f t="shared" si="26"/>
        <v>2.5420169361585591E-2</v>
      </c>
      <c r="J181">
        <f t="shared" si="21"/>
        <v>1.6281549444672872E-10</v>
      </c>
      <c r="K181">
        <f t="shared" si="27"/>
        <v>508.40134851351792</v>
      </c>
      <c r="L181">
        <f t="shared" si="22"/>
        <v>1.2227855434697972</v>
      </c>
      <c r="M181">
        <f t="shared" si="28"/>
        <v>1.4952044853187272</v>
      </c>
    </row>
    <row r="182" spans="1:13" x14ac:dyDescent="0.25">
      <c r="A182">
        <v>950.49999999999204</v>
      </c>
      <c r="B182">
        <v>649</v>
      </c>
      <c r="C182">
        <f t="shared" si="23"/>
        <v>108.21365216807226</v>
      </c>
      <c r="D182">
        <f t="shared" si="24"/>
        <v>288.10000000000787</v>
      </c>
      <c r="E182">
        <f t="shared" si="25"/>
        <v>540.78634783192774</v>
      </c>
      <c r="F182">
        <f t="shared" si="26"/>
        <v>0.57285985438701381</v>
      </c>
      <c r="G182">
        <f t="shared" si="26"/>
        <v>256.96922439685858</v>
      </c>
      <c r="H182">
        <f t="shared" si="26"/>
        <v>268.21533816967133</v>
      </c>
      <c r="I182">
        <f t="shared" si="26"/>
        <v>3.2055053919538244E-2</v>
      </c>
      <c r="J182">
        <f t="shared" si="21"/>
        <v>2.5602547022249786E-10</v>
      </c>
      <c r="K182">
        <f t="shared" si="27"/>
        <v>525.78947747509244</v>
      </c>
      <c r="L182">
        <f t="shared" si="22"/>
        <v>14.996870356835302</v>
      </c>
      <c r="M182">
        <f t="shared" si="28"/>
        <v>224.9061204997254</v>
      </c>
    </row>
    <row r="183" spans="1:13" x14ac:dyDescent="0.25">
      <c r="A183">
        <v>950.549999999992</v>
      </c>
      <c r="B183">
        <v>725</v>
      </c>
      <c r="C183">
        <f t="shared" si="23"/>
        <v>108.05143839313314</v>
      </c>
      <c r="D183">
        <f t="shared" si="24"/>
        <v>288.05000000000791</v>
      </c>
      <c r="E183">
        <f t="shared" si="25"/>
        <v>616.94856160686686</v>
      </c>
      <c r="F183">
        <f t="shared" si="26"/>
        <v>0.46941430193796535</v>
      </c>
      <c r="G183">
        <f t="shared" si="26"/>
        <v>247.62717565273749</v>
      </c>
      <c r="H183">
        <f t="shared" si="26"/>
        <v>296.0349381673168</v>
      </c>
      <c r="I183">
        <f t="shared" si="26"/>
        <v>4.026354209721017E-2</v>
      </c>
      <c r="J183">
        <f t="shared" si="21"/>
        <v>4.0102182309358184E-10</v>
      </c>
      <c r="K183">
        <f t="shared" si="27"/>
        <v>544.17179166449046</v>
      </c>
      <c r="L183">
        <f t="shared" si="22"/>
        <v>72.776769942376404</v>
      </c>
      <c r="M183">
        <f t="shared" si="28"/>
        <v>5296.4582432455818</v>
      </c>
    </row>
    <row r="184" spans="1:13" x14ac:dyDescent="0.25">
      <c r="A184">
        <v>950.59999999999195</v>
      </c>
      <c r="B184">
        <v>674</v>
      </c>
      <c r="C184">
        <f t="shared" si="23"/>
        <v>107.88922461819357</v>
      </c>
      <c r="D184">
        <f t="shared" si="24"/>
        <v>288.00000000000796</v>
      </c>
      <c r="E184">
        <f t="shared" si="25"/>
        <v>566.11077538180643</v>
      </c>
      <c r="F184">
        <f t="shared" si="26"/>
        <v>0.38314365781645249</v>
      </c>
      <c r="G184">
        <f t="shared" si="26"/>
        <v>237.69108298523923</v>
      </c>
      <c r="H184">
        <f t="shared" si="26"/>
        <v>325.4615767855193</v>
      </c>
      <c r="I184">
        <f t="shared" si="26"/>
        <v>5.0376134462987839E-2</v>
      </c>
      <c r="J184">
        <f t="shared" si="21"/>
        <v>6.2567706571582092E-10</v>
      </c>
      <c r="K184">
        <f t="shared" si="27"/>
        <v>563.58617956366379</v>
      </c>
      <c r="L184">
        <f t="shared" si="22"/>
        <v>2.5245958181426431</v>
      </c>
      <c r="M184">
        <f t="shared" si="28"/>
        <v>6.3735840449833212</v>
      </c>
    </row>
    <row r="185" spans="1:13" x14ac:dyDescent="0.25">
      <c r="A185">
        <v>950.64999999999202</v>
      </c>
      <c r="B185">
        <v>669</v>
      </c>
      <c r="C185">
        <f t="shared" si="23"/>
        <v>107.72701084325399</v>
      </c>
      <c r="D185">
        <f t="shared" si="24"/>
        <v>287.95000000000789</v>
      </c>
      <c r="E185">
        <f t="shared" si="25"/>
        <v>561.27298915674601</v>
      </c>
      <c r="F185">
        <f t="shared" si="26"/>
        <v>0.3115045247094918</v>
      </c>
      <c r="G185">
        <f t="shared" si="26"/>
        <v>227.26097685939013</v>
      </c>
      <c r="H185">
        <f t="shared" si="26"/>
        <v>356.41327644117126</v>
      </c>
      <c r="I185">
        <f t="shared" si="26"/>
        <v>6.2781992576869547E-2</v>
      </c>
      <c r="J185">
        <f t="shared" si="21"/>
        <v>9.7236621281807747E-10</v>
      </c>
      <c r="K185">
        <f t="shared" si="27"/>
        <v>584.04853981882013</v>
      </c>
      <c r="L185">
        <f t="shared" si="22"/>
        <v>-22.775550662074124</v>
      </c>
      <c r="M185">
        <f t="shared" si="28"/>
        <v>518.72570796070511</v>
      </c>
    </row>
    <row r="186" spans="1:13" x14ac:dyDescent="0.25">
      <c r="A186">
        <v>950.69999999999197</v>
      </c>
      <c r="B186">
        <v>706</v>
      </c>
      <c r="C186">
        <f t="shared" si="23"/>
        <v>107.56479706831442</v>
      </c>
      <c r="D186">
        <f t="shared" si="24"/>
        <v>287.90000000000794</v>
      </c>
      <c r="E186">
        <f t="shared" si="25"/>
        <v>598.43520293168558</v>
      </c>
      <c r="F186">
        <f t="shared" si="26"/>
        <v>0.252269340669453</v>
      </c>
      <c r="G186">
        <f t="shared" si="26"/>
        <v>216.43836441441317</v>
      </c>
      <c r="H186">
        <f t="shared" si="26"/>
        <v>388.78134401606889</v>
      </c>
      <c r="I186">
        <f t="shared" si="26"/>
        <v>7.7936831470064069E-2</v>
      </c>
      <c r="J186">
        <f t="shared" si="21"/>
        <v>1.5052439075947237E-9</v>
      </c>
      <c r="K186">
        <f t="shared" si="27"/>
        <v>605.5499146041268</v>
      </c>
      <c r="L186">
        <f t="shared" si="22"/>
        <v>-7.1147116724412172</v>
      </c>
      <c r="M186">
        <f t="shared" si="28"/>
        <v>50.619122181971299</v>
      </c>
    </row>
    <row r="187" spans="1:13" x14ac:dyDescent="0.25">
      <c r="A187">
        <v>950.74999999999204</v>
      </c>
      <c r="B187">
        <v>733</v>
      </c>
      <c r="C187">
        <f t="shared" si="23"/>
        <v>107.40258329337485</v>
      </c>
      <c r="D187">
        <f t="shared" si="24"/>
        <v>287.85000000000787</v>
      </c>
      <c r="E187">
        <f t="shared" si="25"/>
        <v>625.59741670662515</v>
      </c>
      <c r="F187">
        <f t="shared" si="26"/>
        <v>0.20349885946431279</v>
      </c>
      <c r="G187">
        <f t="shared" si="26"/>
        <v>205.32461266397888</v>
      </c>
      <c r="H187">
        <f t="shared" si="26"/>
        <v>422.42961261594803</v>
      </c>
      <c r="I187">
        <f t="shared" si="26"/>
        <v>9.6371316188198372E-2</v>
      </c>
      <c r="J187">
        <f t="shared" si="21"/>
        <v>2.3210328701618134E-9</v>
      </c>
      <c r="K187">
        <f t="shared" si="27"/>
        <v>628.05409545790042</v>
      </c>
      <c r="L187">
        <f t="shared" si="22"/>
        <v>-2.4566787512752626</v>
      </c>
      <c r="M187">
        <f t="shared" si="28"/>
        <v>6.0352704869673834</v>
      </c>
    </row>
    <row r="188" spans="1:13" x14ac:dyDescent="0.25">
      <c r="A188">
        <v>950.799999999992</v>
      </c>
      <c r="B188">
        <v>761</v>
      </c>
      <c r="C188">
        <f t="shared" si="23"/>
        <v>107.24036951843527</v>
      </c>
      <c r="D188">
        <f t="shared" si="24"/>
        <v>287.80000000000791</v>
      </c>
      <c r="E188">
        <f t="shared" si="25"/>
        <v>653.75963048156473</v>
      </c>
      <c r="F188">
        <f t="shared" si="26"/>
        <v>0.16351472995151525</v>
      </c>
      <c r="G188">
        <f t="shared" si="26"/>
        <v>194.01940822664108</v>
      </c>
      <c r="H188">
        <f t="shared" si="26"/>
        <v>457.19417410547089</v>
      </c>
      <c r="I188">
        <f t="shared" si="26"/>
        <v>0.11869986630897837</v>
      </c>
      <c r="J188">
        <f t="shared" si="21"/>
        <v>3.5649471701000841E-9</v>
      </c>
      <c r="K188">
        <f t="shared" si="27"/>
        <v>651.49579693193743</v>
      </c>
      <c r="L188">
        <f t="shared" si="22"/>
        <v>2.263833549627293</v>
      </c>
      <c r="M188">
        <f t="shared" si="28"/>
        <v>5.1249423404181096</v>
      </c>
    </row>
    <row r="189" spans="1:13" x14ac:dyDescent="0.25">
      <c r="A189">
        <v>950.84999999999195</v>
      </c>
      <c r="B189">
        <v>792</v>
      </c>
      <c r="C189">
        <f t="shared" si="23"/>
        <v>107.07815574349615</v>
      </c>
      <c r="D189">
        <f t="shared" si="24"/>
        <v>287.75000000000796</v>
      </c>
      <c r="E189">
        <f t="shared" si="25"/>
        <v>684.92184425650385</v>
      </c>
      <c r="F189">
        <f t="shared" si="26"/>
        <v>0.13087273484796735</v>
      </c>
      <c r="G189">
        <f t="shared" si="26"/>
        <v>182.61932516124625</v>
      </c>
      <c r="H189">
        <f t="shared" si="26"/>
        <v>492.88365344525397</v>
      </c>
      <c r="I189">
        <f t="shared" si="26"/>
        <v>0.14562973653083575</v>
      </c>
      <c r="J189">
        <f t="shared" si="21"/>
        <v>5.4540900017905591E-9</v>
      </c>
      <c r="K189">
        <f t="shared" si="27"/>
        <v>675.77948108333317</v>
      </c>
      <c r="L189">
        <f t="shared" si="22"/>
        <v>9.1423631731706791</v>
      </c>
      <c r="M189">
        <f t="shared" si="28"/>
        <v>83.582804390147444</v>
      </c>
    </row>
    <row r="190" spans="1:13" x14ac:dyDescent="0.25">
      <c r="A190">
        <v>950.89999999999202</v>
      </c>
      <c r="B190">
        <v>837</v>
      </c>
      <c r="C190">
        <f t="shared" si="23"/>
        <v>106.91594196855658</v>
      </c>
      <c r="D190">
        <f t="shared" si="24"/>
        <v>287.70000000000789</v>
      </c>
      <c r="E190">
        <f t="shared" si="25"/>
        <v>730.08405803144342</v>
      </c>
      <c r="F190">
        <f t="shared" si="26"/>
        <v>0.1043371258235371</v>
      </c>
      <c r="G190">
        <f t="shared" si="26"/>
        <v>171.2165280456376</v>
      </c>
      <c r="H190">
        <f t="shared" si="26"/>
        <v>529.2800649258096</v>
      </c>
      <c r="I190">
        <f t="shared" si="26"/>
        <v>0.17797020158182575</v>
      </c>
      <c r="J190">
        <f t="shared" si="21"/>
        <v>8.3116815744718792E-9</v>
      </c>
      <c r="K190">
        <f t="shared" si="27"/>
        <v>700.77890030716424</v>
      </c>
      <c r="L190">
        <f t="shared" si="22"/>
        <v>29.305157724279184</v>
      </c>
      <c r="M190">
        <f t="shared" si="28"/>
        <v>858.79226924487989</v>
      </c>
    </row>
    <row r="191" spans="1:13" x14ac:dyDescent="0.25">
      <c r="A191">
        <v>950.94999999999197</v>
      </c>
      <c r="B191">
        <v>761</v>
      </c>
      <c r="C191">
        <f t="shared" si="23"/>
        <v>106.75372819361701</v>
      </c>
      <c r="D191">
        <f t="shared" si="24"/>
        <v>287.65000000000794</v>
      </c>
      <c r="E191">
        <f t="shared" si="25"/>
        <v>654.24627180638299</v>
      </c>
      <c r="F191">
        <f t="shared" si="26"/>
        <v>8.2856379932639126E-2</v>
      </c>
      <c r="G191">
        <f t="shared" si="26"/>
        <v>159.89763240103204</v>
      </c>
      <c r="H191">
        <f t="shared" si="26"/>
        <v>566.14027722170454</v>
      </c>
      <c r="I191">
        <f t="shared" si="26"/>
        <v>0.21664163042269968</v>
      </c>
      <c r="J191">
        <f t="shared" si="21"/>
        <v>1.2616906593548251E-8</v>
      </c>
      <c r="K191">
        <f t="shared" si="27"/>
        <v>726.33740764570882</v>
      </c>
      <c r="L191">
        <f t="shared" si="22"/>
        <v>-72.09113583932583</v>
      </c>
      <c r="M191">
        <f t="shared" si="28"/>
        <v>5197.1318666041288</v>
      </c>
    </row>
    <row r="192" spans="1:13" x14ac:dyDescent="0.25">
      <c r="A192">
        <v>950.99999999999204</v>
      </c>
      <c r="B192">
        <v>849</v>
      </c>
      <c r="C192">
        <f t="shared" si="23"/>
        <v>106.59151441867743</v>
      </c>
      <c r="D192">
        <f t="shared" si="24"/>
        <v>287.60000000000787</v>
      </c>
      <c r="E192">
        <f t="shared" si="25"/>
        <v>742.40848558132257</v>
      </c>
      <c r="F192">
        <f t="shared" si="26"/>
        <v>6.5540603321001326E-2</v>
      </c>
      <c r="G192">
        <f t="shared" si="26"/>
        <v>148.74273913561299</v>
      </c>
      <c r="H192">
        <f t="shared" si="26"/>
        <v>603.19809906030969</v>
      </c>
      <c r="I192">
        <f t="shared" si="26"/>
        <v>0.26268418889914236</v>
      </c>
      <c r="J192">
        <f t="shared" si="21"/>
        <v>1.9077184220187735E-8</v>
      </c>
      <c r="K192">
        <f t="shared" si="27"/>
        <v>752.2690630072201</v>
      </c>
      <c r="L192">
        <f t="shared" si="22"/>
        <v>-9.8605774258975316</v>
      </c>
      <c r="M192">
        <f t="shared" si="28"/>
        <v>97.230987172119995</v>
      </c>
    </row>
    <row r="193" spans="1:13" x14ac:dyDescent="0.25">
      <c r="A193">
        <v>951.049999999992</v>
      </c>
      <c r="B193">
        <v>845</v>
      </c>
      <c r="C193">
        <f t="shared" si="23"/>
        <v>106.42930064373786</v>
      </c>
      <c r="D193">
        <f t="shared" si="24"/>
        <v>287.55000000000791</v>
      </c>
      <c r="E193">
        <f t="shared" si="25"/>
        <v>738.57069935626214</v>
      </c>
      <c r="F193">
        <f t="shared" si="26"/>
        <v>5.1640722480863141E-2</v>
      </c>
      <c r="G193">
        <f t="shared" si="26"/>
        <v>137.82465406649612</v>
      </c>
      <c r="H193">
        <f t="shared" si="26"/>
        <v>640.16698060766259</v>
      </c>
      <c r="I193">
        <f t="shared" si="26"/>
        <v>0.31726586283468866</v>
      </c>
      <c r="J193">
        <f t="shared" si="21"/>
        <v>2.8732476074188706E-8</v>
      </c>
      <c r="K193">
        <f t="shared" si="27"/>
        <v>778.36054128820683</v>
      </c>
      <c r="L193">
        <f t="shared" si="22"/>
        <v>-39.789841931944693</v>
      </c>
      <c r="M193">
        <f t="shared" si="28"/>
        <v>1583.2315209691442</v>
      </c>
    </row>
    <row r="194" spans="1:13" x14ac:dyDescent="0.25">
      <c r="A194">
        <v>951.09999999999195</v>
      </c>
      <c r="B194">
        <v>836</v>
      </c>
      <c r="C194">
        <f t="shared" si="23"/>
        <v>106.26708686879874</v>
      </c>
      <c r="D194">
        <f t="shared" si="24"/>
        <v>287.50000000000796</v>
      </c>
      <c r="E194">
        <f t="shared" si="25"/>
        <v>729.73291313120126</v>
      </c>
      <c r="F194">
        <f t="shared" si="26"/>
        <v>4.0529531072880591E-2</v>
      </c>
      <c r="G194">
        <f t="shared" si="26"/>
        <v>127.20829797818894</v>
      </c>
      <c r="H194">
        <f t="shared" si="26"/>
        <v>676.74330791888269</v>
      </c>
      <c r="I194">
        <f t="shared" si="26"/>
        <v>0.38168944659214038</v>
      </c>
      <c r="J194">
        <f t="shared" si="21"/>
        <v>4.3105156729028444E-8</v>
      </c>
      <c r="K194">
        <f t="shared" si="27"/>
        <v>804.37382491784183</v>
      </c>
      <c r="L194">
        <f t="shared" si="22"/>
        <v>-74.640911786640572</v>
      </c>
      <c r="M194">
        <f t="shared" si="28"/>
        <v>5571.26571234106</v>
      </c>
    </row>
    <row r="195" spans="1:13" x14ac:dyDescent="0.25">
      <c r="A195">
        <v>951.14999999999202</v>
      </c>
      <c r="B195">
        <v>983</v>
      </c>
      <c r="C195">
        <f t="shared" si="23"/>
        <v>106.10487309385871</v>
      </c>
      <c r="D195">
        <f t="shared" si="24"/>
        <v>287.45000000000789</v>
      </c>
      <c r="E195">
        <f t="shared" si="25"/>
        <v>876.89512690614129</v>
      </c>
      <c r="F195">
        <f t="shared" si="26"/>
        <v>3.1684601028804195E-2</v>
      </c>
      <c r="G195">
        <f t="shared" si="26"/>
        <v>116.95030728212376</v>
      </c>
      <c r="H195">
        <f t="shared" si="26"/>
        <v>712.61024953367644</v>
      </c>
      <c r="I195">
        <f t="shared" si="26"/>
        <v>0.45739809721319719</v>
      </c>
      <c r="J195">
        <f t="shared" si="21"/>
        <v>6.4414375086568085E-8</v>
      </c>
      <c r="K195">
        <f t="shared" si="27"/>
        <v>830.04963957845655</v>
      </c>
      <c r="L195">
        <f t="shared" si="22"/>
        <v>46.845487327684737</v>
      </c>
      <c r="M195">
        <f t="shared" si="28"/>
        <v>2194.4996829682714</v>
      </c>
    </row>
    <row r="196" spans="1:13" x14ac:dyDescent="0.25">
      <c r="A196">
        <v>951.19999999999197</v>
      </c>
      <c r="B196">
        <v>975</v>
      </c>
      <c r="C196">
        <f t="shared" si="23"/>
        <v>105.9426593189196</v>
      </c>
      <c r="D196">
        <f t="shared" si="24"/>
        <v>287.40000000000794</v>
      </c>
      <c r="E196">
        <f t="shared" si="25"/>
        <v>869.0573406810804</v>
      </c>
      <c r="F196">
        <f t="shared" si="26"/>
        <v>2.4673019463691603E-2</v>
      </c>
      <c r="G196">
        <f t="shared" si="26"/>
        <v>107.09882031947419</v>
      </c>
      <c r="H196">
        <f t="shared" si="26"/>
        <v>747.44209616337616</v>
      </c>
      <c r="I196">
        <f t="shared" si="26"/>
        <v>0.54597901356943901</v>
      </c>
      <c r="J196">
        <f t="shared" si="21"/>
        <v>9.5881266445473165E-8</v>
      </c>
      <c r="K196">
        <f t="shared" si="27"/>
        <v>855.11156861176482</v>
      </c>
      <c r="L196">
        <f t="shared" si="22"/>
        <v>13.945772069315581</v>
      </c>
      <c r="M196">
        <f t="shared" si="28"/>
        <v>194.48455860930258</v>
      </c>
    </row>
    <row r="197" spans="1:13" x14ac:dyDescent="0.25">
      <c r="A197">
        <v>951.24999999999204</v>
      </c>
      <c r="B197">
        <v>983</v>
      </c>
      <c r="C197">
        <f t="shared" si="23"/>
        <v>105.78044554397957</v>
      </c>
      <c r="D197">
        <f t="shared" si="24"/>
        <v>287.35000000000787</v>
      </c>
      <c r="E197">
        <f t="shared" si="25"/>
        <v>877.21955445602043</v>
      </c>
      <c r="F197">
        <f t="shared" si="26"/>
        <v>1.9137876794872159E-2</v>
      </c>
      <c r="G197">
        <f t="shared" si="26"/>
        <v>97.693439844614801</v>
      </c>
      <c r="H197">
        <f t="shared" si="26"/>
        <v>780.90901706786758</v>
      </c>
      <c r="I197">
        <f t="shared" si="26"/>
        <v>0.64916476597193329</v>
      </c>
      <c r="J197">
        <f t="shared" si="21"/>
        <v>1.4216154026781188E-7</v>
      </c>
      <c r="K197">
        <f t="shared" si="27"/>
        <v>879.27075969741065</v>
      </c>
      <c r="L197">
        <f t="shared" si="22"/>
        <v>-2.0512052413902211</v>
      </c>
      <c r="M197">
        <f t="shared" si="28"/>
        <v>4.2074429423067148</v>
      </c>
    </row>
    <row r="198" spans="1:13" x14ac:dyDescent="0.25">
      <c r="A198">
        <v>951.299999999992</v>
      </c>
      <c r="B198">
        <v>1017</v>
      </c>
      <c r="C198">
        <f t="shared" si="23"/>
        <v>105.61823176904045</v>
      </c>
      <c r="D198">
        <f t="shared" si="24"/>
        <v>287.30000000000791</v>
      </c>
      <c r="E198">
        <f t="shared" si="25"/>
        <v>911.38176823095955</v>
      </c>
      <c r="F198">
        <f t="shared" si="26"/>
        <v>1.4786405156706444E-2</v>
      </c>
      <c r="G198">
        <f t="shared" si="26"/>
        <v>88.765358352236959</v>
      </c>
      <c r="H198">
        <f t="shared" si="26"/>
        <v>812.68214083164423</v>
      </c>
      <c r="I198">
        <f t="shared" si="26"/>
        <v>0.76883177706395578</v>
      </c>
      <c r="J198">
        <f t="shared" si="21"/>
        <v>2.0995579846171884E-7</v>
      </c>
      <c r="K198">
        <f t="shared" si="27"/>
        <v>902.23111757605773</v>
      </c>
      <c r="L198">
        <f t="shared" si="22"/>
        <v>9.1506506549018241</v>
      </c>
      <c r="M198">
        <f t="shared" si="28"/>
        <v>83.734407408055176</v>
      </c>
    </row>
    <row r="199" spans="1:13" x14ac:dyDescent="0.25">
      <c r="A199">
        <v>951.34999999999104</v>
      </c>
      <c r="B199">
        <v>1031</v>
      </c>
      <c r="C199">
        <f t="shared" si="23"/>
        <v>105.45601799410406</v>
      </c>
      <c r="D199">
        <f t="shared" si="24"/>
        <v>287.25000000000887</v>
      </c>
      <c r="E199">
        <f t="shared" si="25"/>
        <v>925.54398200589594</v>
      </c>
      <c r="F199">
        <f t="shared" si="26"/>
        <v>1.1379648409683951E-2</v>
      </c>
      <c r="G199">
        <f t="shared" si="26"/>
        <v>80.337629745649167</v>
      </c>
      <c r="H199">
        <f t="shared" si="26"/>
        <v>842.43885447993523</v>
      </c>
      <c r="I199">
        <f t="shared" si="26"/>
        <v>0.90699544240757124</v>
      </c>
      <c r="J199">
        <f t="shared" si="21"/>
        <v>3.0886665225586501E-7</v>
      </c>
      <c r="K199">
        <f t="shared" si="27"/>
        <v>923.69485962526835</v>
      </c>
      <c r="L199">
        <f t="shared" si="22"/>
        <v>1.8491223806275912</v>
      </c>
      <c r="M199">
        <f t="shared" si="28"/>
        <v>3.4192535785378499</v>
      </c>
    </row>
    <row r="200" spans="1:13" x14ac:dyDescent="0.25">
      <c r="A200">
        <v>951.399999999991</v>
      </c>
      <c r="B200">
        <v>1027</v>
      </c>
      <c r="C200">
        <f t="shared" si="23"/>
        <v>105.29380421916449</v>
      </c>
      <c r="D200">
        <f t="shared" si="24"/>
        <v>287.20000000000891</v>
      </c>
      <c r="E200">
        <f t="shared" si="25"/>
        <v>921.70619578083551</v>
      </c>
      <c r="F200">
        <f t="shared" si="26"/>
        <v>8.7235344575083609E-3</v>
      </c>
      <c r="G200">
        <f t="shared" si="26"/>
        <v>72.425568438231906</v>
      </c>
      <c r="H200">
        <f t="shared" si="26"/>
        <v>869.86820381963093</v>
      </c>
      <c r="I200">
        <f t="shared" si="26"/>
        <v>1.0658013818126755</v>
      </c>
      <c r="J200">
        <f t="shared" si="21"/>
        <v>4.5259688756266366E-7</v>
      </c>
      <c r="K200">
        <f t="shared" si="27"/>
        <v>943.36829762672983</v>
      </c>
      <c r="L200">
        <f t="shared" si="22"/>
        <v>-21.662101845894313</v>
      </c>
      <c r="M200">
        <f t="shared" si="28"/>
        <v>469.24665638189776</v>
      </c>
    </row>
    <row r="201" spans="1:13" x14ac:dyDescent="0.25">
      <c r="A201">
        <v>951.44999999999095</v>
      </c>
      <c r="B201">
        <v>1121</v>
      </c>
      <c r="C201">
        <f t="shared" si="23"/>
        <v>105.13159044422537</v>
      </c>
      <c r="D201">
        <f t="shared" si="24"/>
        <v>287.15000000000896</v>
      </c>
      <c r="E201">
        <f t="shared" si="25"/>
        <v>1015.8684095557746</v>
      </c>
      <c r="F201">
        <f t="shared" si="26"/>
        <v>6.6612159324709718E-3</v>
      </c>
      <c r="G201">
        <f t="shared" si="26"/>
        <v>65.037255350772</v>
      </c>
      <c r="H201">
        <f t="shared" si="26"/>
        <v>894.67627006636951</v>
      </c>
      <c r="I201">
        <f t="shared" si="26"/>
        <v>1.2475123328662043</v>
      </c>
      <c r="J201">
        <f t="shared" si="21"/>
        <v>6.6061662635783959E-7</v>
      </c>
      <c r="K201">
        <f t="shared" si="27"/>
        <v>960.96769962655685</v>
      </c>
      <c r="L201">
        <f t="shared" si="22"/>
        <v>54.900709929217783</v>
      </c>
      <c r="M201">
        <f t="shared" si="28"/>
        <v>3014.0879507321119</v>
      </c>
    </row>
    <row r="202" spans="1:13" x14ac:dyDescent="0.25">
      <c r="A202">
        <v>951.49999999999102</v>
      </c>
      <c r="B202">
        <v>1107</v>
      </c>
      <c r="C202">
        <f t="shared" si="23"/>
        <v>104.96937666928534</v>
      </c>
      <c r="D202">
        <f t="shared" si="24"/>
        <v>287.10000000000889</v>
      </c>
      <c r="E202">
        <f t="shared" si="25"/>
        <v>1002.0306233307147</v>
      </c>
      <c r="F202">
        <f t="shared" si="26"/>
        <v>5.066545392839965E-3</v>
      </c>
      <c r="G202">
        <f t="shared" si="26"/>
        <v>58.174129390695889</v>
      </c>
      <c r="H202">
        <f t="shared" si="26"/>
        <v>916.59139367893681</v>
      </c>
      <c r="I202">
        <f t="shared" si="26"/>
        <v>1.4544902390147973</v>
      </c>
      <c r="J202">
        <f t="shared" si="21"/>
        <v>9.6047227070657429E-7</v>
      </c>
      <c r="K202">
        <f t="shared" si="27"/>
        <v>976.22508081451258</v>
      </c>
      <c r="L202">
        <f t="shared" si="22"/>
        <v>25.805542516202081</v>
      </c>
      <c r="M202">
        <f t="shared" si="28"/>
        <v>665.92602455551321</v>
      </c>
    </row>
    <row r="203" spans="1:13" x14ac:dyDescent="0.25">
      <c r="A203">
        <v>951.54999999999097</v>
      </c>
      <c r="B203">
        <v>1050</v>
      </c>
      <c r="C203">
        <f t="shared" si="23"/>
        <v>104.80716289434622</v>
      </c>
      <c r="D203">
        <f t="shared" si="24"/>
        <v>287.05000000000894</v>
      </c>
      <c r="E203">
        <f t="shared" si="25"/>
        <v>945.19283710565378</v>
      </c>
      <c r="F203">
        <f t="shared" si="26"/>
        <v>3.8385549179576601E-3</v>
      </c>
      <c r="G203">
        <f t="shared" si="26"/>
        <v>51.831642850964876</v>
      </c>
      <c r="H203">
        <f t="shared" si="26"/>
        <v>935.36911609333742</v>
      </c>
      <c r="I203">
        <f t="shared" si="26"/>
        <v>1.6891731477705165</v>
      </c>
      <c r="J203">
        <f t="shared" si="21"/>
        <v>1.390969338895157E-6</v>
      </c>
      <c r="K203">
        <f t="shared" si="27"/>
        <v>988.89377203796005</v>
      </c>
      <c r="L203">
        <f t="shared" si="22"/>
        <v>-43.700934932306268</v>
      </c>
      <c r="M203">
        <f t="shared" si="28"/>
        <v>1909.7717139576662</v>
      </c>
    </row>
    <row r="204" spans="1:13" x14ac:dyDescent="0.25">
      <c r="A204">
        <v>951.59999999999104</v>
      </c>
      <c r="B204">
        <v>1128</v>
      </c>
      <c r="C204">
        <f t="shared" si="23"/>
        <v>104.64494911940619</v>
      </c>
      <c r="D204">
        <f t="shared" si="24"/>
        <v>287.00000000000887</v>
      </c>
      <c r="E204">
        <f t="shared" si="25"/>
        <v>1023.3550508805938</v>
      </c>
      <c r="F204">
        <f t="shared" si="26"/>
        <v>2.8968164191368016E-3</v>
      </c>
      <c r="G204">
        <f t="shared" si="26"/>
        <v>45.999959663297453</v>
      </c>
      <c r="H204">
        <f t="shared" si="26"/>
        <v>950.79671394261663</v>
      </c>
      <c r="I204">
        <f t="shared" ref="I204:J263" si="29">I$5*EXP(-(($D204-I$6)^2)/(2*I$7^2))</f>
        <v>1.9540466220362454</v>
      </c>
      <c r="J204">
        <f t="shared" si="29"/>
        <v>2.0065393330661237E-6</v>
      </c>
      <c r="K204">
        <f t="shared" si="27"/>
        <v>998.75361905090881</v>
      </c>
      <c r="L204">
        <f t="shared" ref="L204:L262" si="30">E204-K204</f>
        <v>24.601431829684998</v>
      </c>
      <c r="M204">
        <f t="shared" si="28"/>
        <v>605.23044807063809</v>
      </c>
    </row>
    <row r="205" spans="1:13" x14ac:dyDescent="0.25">
      <c r="A205">
        <v>951.649999999991</v>
      </c>
      <c r="B205">
        <v>1059</v>
      </c>
      <c r="C205">
        <f t="shared" ref="C205:C262" si="31">$P$12*A205+$Q$12</f>
        <v>104.48273534446707</v>
      </c>
      <c r="D205">
        <f t="shared" ref="D205:D262" si="32">$E$2-A205-$N$5</f>
        <v>286.95000000000891</v>
      </c>
      <c r="E205">
        <f t="shared" ref="E205:E262" si="33">B205-C205</f>
        <v>954.51726465553293</v>
      </c>
      <c r="F205">
        <f t="shared" ref="F205:I263" si="34">F$5*EXP(-(($D205-F$6)^2)/(2*F$7^2))</f>
        <v>2.1775672836042781E-3</v>
      </c>
      <c r="G205">
        <f t="shared" si="34"/>
        <v>40.664676514622293</v>
      </c>
      <c r="H205">
        <f t="shared" si="34"/>
        <v>962.69720830138669</v>
      </c>
      <c r="I205">
        <f t="shared" si="34"/>
        <v>2.2516094797593476</v>
      </c>
      <c r="J205">
        <f t="shared" si="29"/>
        <v>2.8832028087547438E-6</v>
      </c>
      <c r="K205">
        <f t="shared" ref="K205:K262" si="35">F205+G205+H205+I205+J205</f>
        <v>1005.6156747462547</v>
      </c>
      <c r="L205">
        <f t="shared" si="30"/>
        <v>-51.098410090721814</v>
      </c>
      <c r="M205">
        <f t="shared" ref="M205:M262" si="36">(L205)^2</f>
        <v>2611.0475137995809</v>
      </c>
    </row>
    <row r="206" spans="1:13" x14ac:dyDescent="0.25">
      <c r="A206">
        <v>951.69999999999095</v>
      </c>
      <c r="B206">
        <v>1145</v>
      </c>
      <c r="C206">
        <f t="shared" si="31"/>
        <v>104.3205215695275</v>
      </c>
      <c r="D206">
        <f t="shared" si="32"/>
        <v>286.90000000000896</v>
      </c>
      <c r="E206">
        <f t="shared" si="33"/>
        <v>1040.6794784304725</v>
      </c>
      <c r="F206">
        <f t="shared" si="34"/>
        <v>1.6304954343813608E-3</v>
      </c>
      <c r="G206">
        <f t="shared" si="34"/>
        <v>35.807548384403162</v>
      </c>
      <c r="H206">
        <f t="shared" si="34"/>
        <v>970.93274335826595</v>
      </c>
      <c r="I206">
        <f t="shared" si="34"/>
        <v>2.5843338142022465</v>
      </c>
      <c r="J206">
        <f t="shared" si="29"/>
        <v>4.1266734318608842E-6</v>
      </c>
      <c r="K206">
        <f t="shared" si="35"/>
        <v>1009.3262601789792</v>
      </c>
      <c r="L206">
        <f t="shared" si="30"/>
        <v>31.353218251493331</v>
      </c>
      <c r="M206">
        <f t="shared" si="36"/>
        <v>983.02429472577455</v>
      </c>
    </row>
    <row r="207" spans="1:13" x14ac:dyDescent="0.25">
      <c r="A207">
        <v>951.74999999999102</v>
      </c>
      <c r="B207">
        <v>1086</v>
      </c>
      <c r="C207">
        <f t="shared" si="31"/>
        <v>104.15830779458793</v>
      </c>
      <c r="D207">
        <f t="shared" si="32"/>
        <v>286.85000000000889</v>
      </c>
      <c r="E207">
        <f t="shared" si="33"/>
        <v>981.84169220541207</v>
      </c>
      <c r="F207">
        <f t="shared" si="34"/>
        <v>1.2160879516439911E-3</v>
      </c>
      <c r="G207">
        <f t="shared" si="34"/>
        <v>31.407201985756377</v>
      </c>
      <c r="H207">
        <f t="shared" si="34"/>
        <v>975.40724434786785</v>
      </c>
      <c r="I207">
        <f t="shared" si="34"/>
        <v>2.954619407793349</v>
      </c>
      <c r="J207">
        <f t="shared" si="29"/>
        <v>5.8833191235010396E-6</v>
      </c>
      <c r="K207">
        <f t="shared" si="35"/>
        <v>1009.7702877126883</v>
      </c>
      <c r="L207">
        <f t="shared" si="30"/>
        <v>-27.928595507276214</v>
      </c>
      <c r="M207">
        <f t="shared" si="36"/>
        <v>780.00644700904911</v>
      </c>
    </row>
    <row r="208" spans="1:13" x14ac:dyDescent="0.25">
      <c r="A208">
        <v>951.79999999999097</v>
      </c>
      <c r="B208">
        <v>1175</v>
      </c>
      <c r="C208">
        <f t="shared" si="31"/>
        <v>103.99609401964835</v>
      </c>
      <c r="D208">
        <f t="shared" si="32"/>
        <v>286.80000000000894</v>
      </c>
      <c r="E208">
        <f t="shared" si="33"/>
        <v>1071.0039059803516</v>
      </c>
      <c r="F208">
        <f t="shared" si="34"/>
        <v>9.0345760707007854E-4</v>
      </c>
      <c r="G208">
        <f t="shared" si="34"/>
        <v>27.43982278695859</v>
      </c>
      <c r="H208">
        <f t="shared" si="34"/>
        <v>976.06828309543266</v>
      </c>
      <c r="I208">
        <f t="shared" si="34"/>
        <v>3.364742834580587</v>
      </c>
      <c r="J208">
        <f t="shared" si="29"/>
        <v>8.3549163248014556E-6</v>
      </c>
      <c r="K208">
        <f t="shared" si="35"/>
        <v>1006.8737605294953</v>
      </c>
      <c r="L208">
        <f t="shared" si="30"/>
        <v>64.130145450856389</v>
      </c>
      <c r="M208">
        <f t="shared" si="36"/>
        <v>4112.6755555479967</v>
      </c>
    </row>
    <row r="209" spans="1:13" x14ac:dyDescent="0.25">
      <c r="A209">
        <v>951.84999999999104</v>
      </c>
      <c r="B209">
        <v>1129</v>
      </c>
      <c r="C209">
        <f t="shared" si="31"/>
        <v>103.83388024470878</v>
      </c>
      <c r="D209">
        <f t="shared" si="32"/>
        <v>286.75000000000887</v>
      </c>
      <c r="E209">
        <f t="shared" si="33"/>
        <v>1025.1661197552912</v>
      </c>
      <c r="F209">
        <f t="shared" si="34"/>
        <v>6.6857166522933859E-4</v>
      </c>
      <c r="G209">
        <f t="shared" si="34"/>
        <v>23.879803650715616</v>
      </c>
      <c r="H209">
        <f t="shared" si="34"/>
        <v>972.90810052621202</v>
      </c>
      <c r="I209">
        <f t="shared" si="34"/>
        <v>3.8168017461172483</v>
      </c>
      <c r="J209">
        <f t="shared" si="29"/>
        <v>1.1818413965422186E-5</v>
      </c>
      <c r="K209">
        <f t="shared" si="35"/>
        <v>1000.6053863131241</v>
      </c>
      <c r="L209">
        <f t="shared" si="30"/>
        <v>24.560733442167134</v>
      </c>
      <c r="M209">
        <f t="shared" si="36"/>
        <v>603.22962721718704</v>
      </c>
    </row>
    <row r="210" spans="1:13" x14ac:dyDescent="0.25">
      <c r="A210">
        <v>951.899999999991</v>
      </c>
      <c r="B210">
        <v>1118</v>
      </c>
      <c r="C210">
        <f t="shared" si="31"/>
        <v>103.67166646976921</v>
      </c>
      <c r="D210">
        <f t="shared" si="32"/>
        <v>286.70000000000891</v>
      </c>
      <c r="E210">
        <f t="shared" si="33"/>
        <v>1014.3283335302308</v>
      </c>
      <c r="F210">
        <f t="shared" si="34"/>
        <v>4.9281685079830971E-4</v>
      </c>
      <c r="G210">
        <f t="shared" si="34"/>
        <v>20.700345558687651</v>
      </c>
      <c r="H210">
        <f t="shared" si="34"/>
        <v>965.96375825698601</v>
      </c>
      <c r="I210">
        <f t="shared" si="34"/>
        <v>4.3126550482757002</v>
      </c>
      <c r="J210">
        <f t="shared" si="29"/>
        <v>1.665227927544767E-5</v>
      </c>
      <c r="K210">
        <f t="shared" si="35"/>
        <v>990.97726833307945</v>
      </c>
      <c r="L210">
        <f t="shared" si="30"/>
        <v>23.351065197151343</v>
      </c>
      <c r="M210">
        <f t="shared" si="36"/>
        <v>545.27224584161263</v>
      </c>
    </row>
    <row r="211" spans="1:13" x14ac:dyDescent="0.25">
      <c r="A211">
        <v>951.94999999999095</v>
      </c>
      <c r="B211">
        <v>1056</v>
      </c>
      <c r="C211">
        <f t="shared" si="31"/>
        <v>103.50945269483009</v>
      </c>
      <c r="D211">
        <f t="shared" si="32"/>
        <v>286.65000000000896</v>
      </c>
      <c r="E211">
        <f t="shared" si="33"/>
        <v>952.49054730516991</v>
      </c>
      <c r="F211">
        <f t="shared" si="34"/>
        <v>3.6184329216351244E-4</v>
      </c>
      <c r="G211">
        <f t="shared" si="34"/>
        <v>17.87400329891539</v>
      </c>
      <c r="H211">
        <f t="shared" si="34"/>
        <v>955.31641512879082</v>
      </c>
      <c r="I211">
        <f t="shared" si="34"/>
        <v>4.853859896016421</v>
      </c>
      <c r="J211">
        <f t="shared" si="29"/>
        <v>2.3371445194500975E-5</v>
      </c>
      <c r="K211">
        <f t="shared" si="35"/>
        <v>978.04466353845999</v>
      </c>
      <c r="L211">
        <f t="shared" si="30"/>
        <v>-25.554116233290074</v>
      </c>
      <c r="M211">
        <f t="shared" si="36"/>
        <v>653.01285646449924</v>
      </c>
    </row>
    <row r="212" spans="1:13" x14ac:dyDescent="0.25">
      <c r="A212">
        <v>951.99999999999102</v>
      </c>
      <c r="B212">
        <v>1100</v>
      </c>
      <c r="C212">
        <f t="shared" si="31"/>
        <v>103.34723891989051</v>
      </c>
      <c r="D212">
        <f t="shared" si="32"/>
        <v>286.60000000000889</v>
      </c>
      <c r="E212">
        <f t="shared" si="33"/>
        <v>996.65276108010949</v>
      </c>
      <c r="F212">
        <f t="shared" si="34"/>
        <v>2.6463842161056063E-4</v>
      </c>
      <c r="G212">
        <f t="shared" si="34"/>
        <v>15.373171308987057</v>
      </c>
      <c r="H212">
        <f t="shared" si="34"/>
        <v>941.08974842671864</v>
      </c>
      <c r="I212">
        <f t="shared" si="34"/>
        <v>5.4416066520787849</v>
      </c>
      <c r="J212">
        <f t="shared" si="29"/>
        <v>3.2673438788465269E-5</v>
      </c>
      <c r="K212">
        <f t="shared" si="35"/>
        <v>961.90482369964491</v>
      </c>
      <c r="L212">
        <f t="shared" si="30"/>
        <v>34.747937380464577</v>
      </c>
      <c r="M212">
        <f t="shared" si="36"/>
        <v>1207.4191521966875</v>
      </c>
    </row>
    <row r="213" spans="1:13" x14ac:dyDescent="0.25">
      <c r="A213">
        <v>952.04999999999097</v>
      </c>
      <c r="B213">
        <v>1054</v>
      </c>
      <c r="C213">
        <f t="shared" si="31"/>
        <v>103.18502514495094</v>
      </c>
      <c r="D213">
        <f t="shared" si="32"/>
        <v>286.55000000000894</v>
      </c>
      <c r="E213">
        <f t="shared" si="33"/>
        <v>950.81497485504906</v>
      </c>
      <c r="F213">
        <f t="shared" si="34"/>
        <v>1.9278918334881767E-4</v>
      </c>
      <c r="G213">
        <f t="shared" si="34"/>
        <v>13.170507022609744</v>
      </c>
      <c r="H213">
        <f t="shared" si="34"/>
        <v>923.44756272755046</v>
      </c>
      <c r="I213">
        <f t="shared" si="34"/>
        <v>6.076653165835757</v>
      </c>
      <c r="J213">
        <f t="shared" si="29"/>
        <v>4.5498964910193993E-5</v>
      </c>
      <c r="K213">
        <f t="shared" si="35"/>
        <v>942.69496120414419</v>
      </c>
      <c r="L213">
        <f t="shared" si="30"/>
        <v>8.1200136509048662</v>
      </c>
      <c r="M213">
        <f t="shared" si="36"/>
        <v>65.934621690881372</v>
      </c>
    </row>
    <row r="214" spans="1:13" x14ac:dyDescent="0.25">
      <c r="A214">
        <v>952.09999999999104</v>
      </c>
      <c r="B214">
        <v>972</v>
      </c>
      <c r="C214">
        <f t="shared" si="31"/>
        <v>103.02281137001137</v>
      </c>
      <c r="D214">
        <f t="shared" si="32"/>
        <v>286.50000000000887</v>
      </c>
      <c r="E214">
        <f t="shared" si="33"/>
        <v>868.97718862998863</v>
      </c>
      <c r="F214">
        <f t="shared" si="34"/>
        <v>1.3989745834584985E-4</v>
      </c>
      <c r="G214">
        <f t="shared" si="34"/>
        <v>11.239291013305539</v>
      </c>
      <c r="H214">
        <f t="shared" si="34"/>
        <v>902.59065101044359</v>
      </c>
      <c r="I214">
        <f t="shared" si="34"/>
        <v>6.7592599210594528</v>
      </c>
      <c r="J214">
        <f t="shared" si="29"/>
        <v>6.3111075724565262E-5</v>
      </c>
      <c r="K214">
        <f t="shared" si="35"/>
        <v>920.58940495334264</v>
      </c>
      <c r="L214">
        <f t="shared" si="30"/>
        <v>-51.612216323354005</v>
      </c>
      <c r="M214">
        <f t="shared" si="36"/>
        <v>2663.8208738086896</v>
      </c>
    </row>
    <row r="215" spans="1:13" x14ac:dyDescent="0.25">
      <c r="A215">
        <v>952.149999999991</v>
      </c>
      <c r="B215">
        <v>974</v>
      </c>
      <c r="C215">
        <f t="shared" si="31"/>
        <v>102.86059759507179</v>
      </c>
      <c r="D215">
        <f t="shared" si="32"/>
        <v>286.45000000000891</v>
      </c>
      <c r="E215">
        <f t="shared" si="33"/>
        <v>871.13940240492821</v>
      </c>
      <c r="F215">
        <f t="shared" si="34"/>
        <v>1.0111937566503573E-4</v>
      </c>
      <c r="G215">
        <f t="shared" si="34"/>
        <v>9.5537249305499206</v>
      </c>
      <c r="H215">
        <f t="shared" si="34"/>
        <v>878.7529921191167</v>
      </c>
      <c r="I215">
        <f t="shared" si="34"/>
        <v>7.4891277666121967</v>
      </c>
      <c r="J215">
        <f t="shared" si="29"/>
        <v>8.7198104299913122E-5</v>
      </c>
      <c r="K215">
        <f t="shared" si="35"/>
        <v>895.79603313375878</v>
      </c>
      <c r="L215">
        <f t="shared" si="30"/>
        <v>-24.656630728830578</v>
      </c>
      <c r="M215">
        <f t="shared" si="36"/>
        <v>607.94943889791227</v>
      </c>
    </row>
    <row r="216" spans="1:13" x14ac:dyDescent="0.25">
      <c r="A216">
        <v>952.19999999999095</v>
      </c>
      <c r="B216">
        <v>966</v>
      </c>
      <c r="C216">
        <f t="shared" si="31"/>
        <v>102.69838382013268</v>
      </c>
      <c r="D216">
        <f t="shared" si="32"/>
        <v>286.40000000000896</v>
      </c>
      <c r="E216">
        <f t="shared" si="33"/>
        <v>863.30161617986732</v>
      </c>
      <c r="F216">
        <f t="shared" si="34"/>
        <v>7.2804182437060497E-5</v>
      </c>
      <c r="G216">
        <f t="shared" si="34"/>
        <v>8.0891696585197579</v>
      </c>
      <c r="H216">
        <f t="shared" si="34"/>
        <v>852.19738522152204</v>
      </c>
      <c r="I216">
        <f t="shared" si="34"/>
        <v>8.265340072810929</v>
      </c>
      <c r="J216">
        <f t="shared" si="29"/>
        <v>1.2000681195003325E-4</v>
      </c>
      <c r="K216">
        <f t="shared" si="35"/>
        <v>868.552087763847</v>
      </c>
      <c r="L216">
        <f t="shared" si="30"/>
        <v>-5.2504715839796745</v>
      </c>
      <c r="M216">
        <f t="shared" si="36"/>
        <v>27.567451854178032</v>
      </c>
    </row>
    <row r="217" spans="1:13" x14ac:dyDescent="0.25">
      <c r="A217">
        <v>952.24999999999102</v>
      </c>
      <c r="B217">
        <v>937</v>
      </c>
      <c r="C217">
        <f t="shared" si="31"/>
        <v>102.53617004519265</v>
      </c>
      <c r="D217">
        <f t="shared" si="32"/>
        <v>286.35000000000889</v>
      </c>
      <c r="E217">
        <f t="shared" si="33"/>
        <v>834.46382995480735</v>
      </c>
      <c r="F217">
        <f t="shared" si="34"/>
        <v>5.221264250497653E-5</v>
      </c>
      <c r="G217">
        <f t="shared" si="34"/>
        <v>6.8223272876477203</v>
      </c>
      <c r="H217">
        <f t="shared" si="34"/>
        <v>823.2106350555822</v>
      </c>
      <c r="I217">
        <f t="shared" si="34"/>
        <v>9.0863112390034573</v>
      </c>
      <c r="J217">
        <f t="shared" si="29"/>
        <v>1.6451372970099969E-4</v>
      </c>
      <c r="K217">
        <f t="shared" si="35"/>
        <v>839.11949030860558</v>
      </c>
      <c r="L217">
        <f t="shared" si="30"/>
        <v>-4.6556603537982255</v>
      </c>
      <c r="M217">
        <f t="shared" si="36"/>
        <v>21.675173329928619</v>
      </c>
    </row>
    <row r="218" spans="1:13" x14ac:dyDescent="0.25">
      <c r="A218">
        <v>952.29999999999097</v>
      </c>
      <c r="B218">
        <v>913</v>
      </c>
      <c r="C218">
        <f t="shared" si="31"/>
        <v>102.37395627025353</v>
      </c>
      <c r="D218">
        <f t="shared" si="32"/>
        <v>286.30000000000894</v>
      </c>
      <c r="E218">
        <f t="shared" si="33"/>
        <v>810.62604372974647</v>
      </c>
      <c r="F218">
        <f t="shared" si="34"/>
        <v>3.7298589830742761E-5</v>
      </c>
      <c r="G218">
        <f t="shared" si="34"/>
        <v>5.7313713755443159</v>
      </c>
      <c r="H218">
        <f t="shared" si="34"/>
        <v>792.09841108363071</v>
      </c>
      <c r="I218">
        <f t="shared" si="34"/>
        <v>9.9497435067367253</v>
      </c>
      <c r="J218">
        <f t="shared" si="29"/>
        <v>2.2464450132478358E-4</v>
      </c>
      <c r="K218">
        <f t="shared" si="35"/>
        <v>807.77978790900295</v>
      </c>
      <c r="L218">
        <f t="shared" si="30"/>
        <v>2.8462558207435222</v>
      </c>
      <c r="M218">
        <f t="shared" si="36"/>
        <v>8.1011721971163819</v>
      </c>
    </row>
    <row r="219" spans="1:13" x14ac:dyDescent="0.25">
      <c r="A219">
        <v>952.34999999999104</v>
      </c>
      <c r="B219">
        <v>846</v>
      </c>
      <c r="C219">
        <f t="shared" si="31"/>
        <v>102.2117424953135</v>
      </c>
      <c r="D219">
        <f t="shared" si="32"/>
        <v>286.25000000000887</v>
      </c>
      <c r="E219">
        <f t="shared" si="33"/>
        <v>743.7882575046865</v>
      </c>
      <c r="F219">
        <f t="shared" si="34"/>
        <v>2.6540343897795755E-5</v>
      </c>
      <c r="G219">
        <f t="shared" si="34"/>
        <v>4.7960305988965217</v>
      </c>
      <c r="H219">
        <f t="shared" si="34"/>
        <v>759.17990897786262</v>
      </c>
      <c r="I219">
        <f t="shared" si="34"/>
        <v>10.852594000615523</v>
      </c>
      <c r="J219">
        <f t="shared" si="29"/>
        <v>3.0555319667657376E-4</v>
      </c>
      <c r="K219">
        <f t="shared" si="35"/>
        <v>774.82886567091532</v>
      </c>
      <c r="L219">
        <f t="shared" si="30"/>
        <v>-31.040608166228822</v>
      </c>
      <c r="M219">
        <f t="shared" si="36"/>
        <v>963.51935532935136</v>
      </c>
    </row>
    <row r="220" spans="1:13" x14ac:dyDescent="0.25">
      <c r="A220">
        <v>952.399999999991</v>
      </c>
      <c r="B220">
        <v>860</v>
      </c>
      <c r="C220">
        <f t="shared" si="31"/>
        <v>102.04952872037438</v>
      </c>
      <c r="D220">
        <f t="shared" si="32"/>
        <v>286.20000000000891</v>
      </c>
      <c r="E220">
        <f t="shared" si="33"/>
        <v>757.95047127962562</v>
      </c>
      <c r="F220">
        <f t="shared" si="34"/>
        <v>1.8811268139181235E-5</v>
      </c>
      <c r="G220">
        <f t="shared" si="34"/>
        <v>3.9976312808440544</v>
      </c>
      <c r="H220">
        <f t="shared" si="34"/>
        <v>724.78244405724388</v>
      </c>
      <c r="I220">
        <f t="shared" si="34"/>
        <v>11.791053820256424</v>
      </c>
      <c r="J220">
        <f t="shared" si="29"/>
        <v>4.1397609647453152E-4</v>
      </c>
      <c r="K220">
        <f t="shared" si="35"/>
        <v>740.57156194570905</v>
      </c>
      <c r="L220">
        <f t="shared" si="30"/>
        <v>17.378909333916567</v>
      </c>
      <c r="M220">
        <f t="shared" si="36"/>
        <v>302.02648963649239</v>
      </c>
    </row>
    <row r="221" spans="1:13" x14ac:dyDescent="0.25">
      <c r="A221">
        <v>952.44999999999004</v>
      </c>
      <c r="B221">
        <v>819</v>
      </c>
      <c r="C221">
        <f t="shared" si="31"/>
        <v>101.88731494543799</v>
      </c>
      <c r="D221">
        <f t="shared" si="32"/>
        <v>286.15000000000987</v>
      </c>
      <c r="E221">
        <f t="shared" si="33"/>
        <v>717.11268505456201</v>
      </c>
      <c r="F221">
        <f t="shared" si="34"/>
        <v>1.3280884401889784E-5</v>
      </c>
      <c r="G221">
        <f t="shared" si="34"/>
        <v>3.3191044438901947</v>
      </c>
      <c r="H221">
        <f t="shared" si="34"/>
        <v>689.23610347436977</v>
      </c>
      <c r="I221">
        <f t="shared" si="34"/>
        <v>12.760540838792121</v>
      </c>
      <c r="J221">
        <f t="shared" si="29"/>
        <v>5.5867738688351713E-4</v>
      </c>
      <c r="K221">
        <f t="shared" si="35"/>
        <v>705.3163207153234</v>
      </c>
      <c r="L221">
        <f t="shared" si="30"/>
        <v>11.796364339238607</v>
      </c>
      <c r="M221">
        <f t="shared" si="36"/>
        <v>139.15421162406031</v>
      </c>
    </row>
    <row r="222" spans="1:13" x14ac:dyDescent="0.25">
      <c r="A222">
        <v>952.49999999999</v>
      </c>
      <c r="B222">
        <v>776</v>
      </c>
      <c r="C222">
        <f t="shared" si="31"/>
        <v>101.72510117049842</v>
      </c>
      <c r="D222">
        <f t="shared" si="32"/>
        <v>286.10000000000991</v>
      </c>
      <c r="E222">
        <f t="shared" si="33"/>
        <v>674.27489882950158</v>
      </c>
      <c r="F222">
        <f t="shared" si="34"/>
        <v>9.339708327423469E-6</v>
      </c>
      <c r="G222">
        <f t="shared" si="34"/>
        <v>2.7449630159490437</v>
      </c>
      <c r="H222">
        <f t="shared" si="34"/>
        <v>652.8685773578535</v>
      </c>
      <c r="I222">
        <f t="shared" si="34"/>
        <v>13.755707625390597</v>
      </c>
      <c r="J222">
        <f t="shared" si="29"/>
        <v>7.5100757193378445E-4</v>
      </c>
      <c r="K222">
        <f t="shared" si="35"/>
        <v>669.37000834647347</v>
      </c>
      <c r="L222">
        <f t="shared" si="30"/>
        <v>4.9048904830281117</v>
      </c>
      <c r="M222">
        <f t="shared" si="36"/>
        <v>24.057950650499745</v>
      </c>
    </row>
    <row r="223" spans="1:13" x14ac:dyDescent="0.25">
      <c r="A223">
        <v>952.54999999998995</v>
      </c>
      <c r="B223">
        <v>713</v>
      </c>
      <c r="C223">
        <f t="shared" si="31"/>
        <v>101.5628873955593</v>
      </c>
      <c r="D223">
        <f t="shared" si="32"/>
        <v>286.05000000000996</v>
      </c>
      <c r="E223">
        <f t="shared" si="33"/>
        <v>611.4371126044407</v>
      </c>
      <c r="F223">
        <f t="shared" si="34"/>
        <v>6.5423989791961737E-6</v>
      </c>
      <c r="G223">
        <f t="shared" si="34"/>
        <v>2.2612546376268354</v>
      </c>
      <c r="H223">
        <f t="shared" si="34"/>
        <v>616.00027913638235</v>
      </c>
      <c r="I223">
        <f t="shared" si="34"/>
        <v>14.770465603242366</v>
      </c>
      <c r="J223">
        <f t="shared" si="29"/>
        <v>1.005599231793773E-3</v>
      </c>
      <c r="K223">
        <f t="shared" si="35"/>
        <v>633.03301151888229</v>
      </c>
      <c r="L223">
        <f t="shared" si="30"/>
        <v>-21.595898914441591</v>
      </c>
      <c r="M223">
        <f t="shared" si="36"/>
        <v>466.38284992277949</v>
      </c>
    </row>
    <row r="224" spans="1:13" x14ac:dyDescent="0.25">
      <c r="A224">
        <v>952.59999999999002</v>
      </c>
      <c r="B224">
        <v>712</v>
      </c>
      <c r="C224">
        <f t="shared" si="31"/>
        <v>101.40067362061927</v>
      </c>
      <c r="D224">
        <f t="shared" si="32"/>
        <v>286.00000000000989</v>
      </c>
      <c r="E224">
        <f t="shared" si="33"/>
        <v>610.59932637938073</v>
      </c>
      <c r="F224">
        <f t="shared" si="34"/>
        <v>4.5649721436839137E-6</v>
      </c>
      <c r="G224">
        <f t="shared" si="34"/>
        <v>1.855495213253068</v>
      </c>
      <c r="H224">
        <f t="shared" si="34"/>
        <v>578.93985235145169</v>
      </c>
      <c r="I224">
        <f t="shared" si="34"/>
        <v>15.798026186810612</v>
      </c>
      <c r="J224">
        <f t="shared" si="29"/>
        <v>1.341229029284599E-3</v>
      </c>
      <c r="K224">
        <f t="shared" si="35"/>
        <v>596.5947195455168</v>
      </c>
      <c r="L224">
        <f t="shared" si="30"/>
        <v>14.004606833863932</v>
      </c>
      <c r="M224">
        <f t="shared" si="36"/>
        <v>196.12901257110835</v>
      </c>
    </row>
    <row r="225" spans="1:13" x14ac:dyDescent="0.25">
      <c r="A225">
        <v>952.64999999998997</v>
      </c>
      <c r="B225">
        <v>674</v>
      </c>
      <c r="C225">
        <f t="shared" si="31"/>
        <v>101.23845984568015</v>
      </c>
      <c r="D225">
        <f t="shared" si="32"/>
        <v>285.95000000000994</v>
      </c>
      <c r="E225">
        <f t="shared" si="33"/>
        <v>572.76154015431985</v>
      </c>
      <c r="F225">
        <f t="shared" si="34"/>
        <v>3.1727556968542261E-6</v>
      </c>
      <c r="G225">
        <f t="shared" si="34"/>
        <v>1.5165879486767071</v>
      </c>
      <c r="H225">
        <f t="shared" si="34"/>
        <v>541.98014606099275</v>
      </c>
      <c r="I225">
        <f t="shared" si="34"/>
        <v>16.830959218963756</v>
      </c>
      <c r="J225">
        <f t="shared" si="29"/>
        <v>1.7818795800150649E-3</v>
      </c>
      <c r="K225">
        <f t="shared" si="35"/>
        <v>560.32947828096894</v>
      </c>
      <c r="L225">
        <f t="shared" si="30"/>
        <v>12.432061873350904</v>
      </c>
      <c r="M225">
        <f t="shared" si="36"/>
        <v>154.55616242282517</v>
      </c>
    </row>
    <row r="226" spans="1:13" x14ac:dyDescent="0.25">
      <c r="A226">
        <v>952.69999999999004</v>
      </c>
      <c r="B226">
        <v>621</v>
      </c>
      <c r="C226">
        <f t="shared" si="31"/>
        <v>101.07624607074013</v>
      </c>
      <c r="D226">
        <f t="shared" si="32"/>
        <v>285.90000000000987</v>
      </c>
      <c r="E226">
        <f t="shared" si="33"/>
        <v>519.92375392925987</v>
      </c>
      <c r="F226">
        <f t="shared" si="34"/>
        <v>2.1965066780755659E-6</v>
      </c>
      <c r="G226">
        <f t="shared" si="34"/>
        <v>1.2347321528869371</v>
      </c>
      <c r="H226">
        <f t="shared" si="34"/>
        <v>505.39472400231273</v>
      </c>
      <c r="I226">
        <f t="shared" si="34"/>
        <v>17.861268563213166</v>
      </c>
      <c r="J226">
        <f t="shared" si="29"/>
        <v>2.3580399127558268E-3</v>
      </c>
      <c r="K226">
        <f t="shared" si="35"/>
        <v>524.49308495483228</v>
      </c>
      <c r="L226">
        <f t="shared" si="30"/>
        <v>-4.56933102557241</v>
      </c>
      <c r="M226">
        <f t="shared" si="36"/>
        <v>20.878786021258612</v>
      </c>
    </row>
    <row r="227" spans="1:13" x14ac:dyDescent="0.25">
      <c r="A227">
        <v>952.74999999999</v>
      </c>
      <c r="B227">
        <v>594</v>
      </c>
      <c r="C227">
        <f t="shared" si="31"/>
        <v>100.91403229580101</v>
      </c>
      <c r="D227">
        <f t="shared" si="32"/>
        <v>285.85000000000991</v>
      </c>
      <c r="E227">
        <f t="shared" si="33"/>
        <v>493.08596770419899</v>
      </c>
      <c r="F227">
        <f t="shared" si="34"/>
        <v>1.5146971838755745E-6</v>
      </c>
      <c r="G227">
        <f t="shared" si="34"/>
        <v>1.0013255755389172</v>
      </c>
      <c r="H227">
        <f t="shared" si="34"/>
        <v>469.43495475031972</v>
      </c>
      <c r="I227">
        <f t="shared" si="34"/>
        <v>18.880484210657812</v>
      </c>
      <c r="J227">
        <f t="shared" si="29"/>
        <v>3.1082886831601533E-3</v>
      </c>
      <c r="K227">
        <f t="shared" si="35"/>
        <v>489.31987433989678</v>
      </c>
      <c r="L227">
        <f t="shared" si="30"/>
        <v>3.7660933643022076</v>
      </c>
      <c r="M227">
        <f t="shared" si="36"/>
        <v>14.183459228641121</v>
      </c>
    </row>
    <row r="228" spans="1:13" x14ac:dyDescent="0.25">
      <c r="A228">
        <v>952.79999999998995</v>
      </c>
      <c r="B228">
        <v>534</v>
      </c>
      <c r="C228">
        <f t="shared" si="31"/>
        <v>100.75181852086143</v>
      </c>
      <c r="D228">
        <f t="shared" si="32"/>
        <v>285.80000000000996</v>
      </c>
      <c r="E228">
        <f t="shared" si="33"/>
        <v>433.24818147913857</v>
      </c>
      <c r="F228">
        <f t="shared" si="34"/>
        <v>1.0404387113666377E-6</v>
      </c>
      <c r="G228">
        <f t="shared" si="34"/>
        <v>0.8088635309496427</v>
      </c>
      <c r="H228">
        <f t="shared" si="34"/>
        <v>434.32771180931007</v>
      </c>
      <c r="I228">
        <f t="shared" si="34"/>
        <v>19.879769752270864</v>
      </c>
      <c r="J228">
        <f t="shared" si="29"/>
        <v>4.0812099539336419E-3</v>
      </c>
      <c r="K228">
        <f t="shared" si="35"/>
        <v>455.02042734292326</v>
      </c>
      <c r="L228">
        <f t="shared" si="30"/>
        <v>-21.77224586378469</v>
      </c>
      <c r="M228">
        <f t="shared" si="36"/>
        <v>474.03068995308956</v>
      </c>
    </row>
    <row r="229" spans="1:13" x14ac:dyDescent="0.25">
      <c r="A229">
        <v>952.84999999999002</v>
      </c>
      <c r="B229">
        <v>505</v>
      </c>
      <c r="C229">
        <f t="shared" si="31"/>
        <v>100.58960474592186</v>
      </c>
      <c r="D229">
        <f t="shared" si="32"/>
        <v>285.75000000000989</v>
      </c>
      <c r="E229">
        <f t="shared" si="33"/>
        <v>404.41039525407814</v>
      </c>
      <c r="F229">
        <f t="shared" si="34"/>
        <v>7.1187637722854821E-7</v>
      </c>
      <c r="G229">
        <f t="shared" si="34"/>
        <v>0.65083754089547663</v>
      </c>
      <c r="H229">
        <f t="shared" si="34"/>
        <v>400.27369458007325</v>
      </c>
      <c r="I229">
        <f t="shared" si="34"/>
        <v>20.850043561727833</v>
      </c>
      <c r="J229">
        <f t="shared" si="29"/>
        <v>5.3376970589978402E-3</v>
      </c>
      <c r="K229">
        <f t="shared" si="35"/>
        <v>421.77991409163195</v>
      </c>
      <c r="L229">
        <f t="shared" si="30"/>
        <v>-17.369518837553812</v>
      </c>
      <c r="M229">
        <f t="shared" si="36"/>
        <v>301.70018464813671</v>
      </c>
    </row>
    <row r="230" spans="1:13" x14ac:dyDescent="0.25">
      <c r="A230">
        <v>952.89999999998997</v>
      </c>
      <c r="B230">
        <v>484</v>
      </c>
      <c r="C230">
        <f t="shared" si="31"/>
        <v>100.42739097098229</v>
      </c>
      <c r="D230">
        <f t="shared" si="32"/>
        <v>285.70000000000994</v>
      </c>
      <c r="E230">
        <f t="shared" si="33"/>
        <v>383.57260902901771</v>
      </c>
      <c r="F230">
        <f t="shared" si="34"/>
        <v>4.851656615227237E-7</v>
      </c>
      <c r="G230">
        <f t="shared" si="34"/>
        <v>0.52163572928490276</v>
      </c>
      <c r="H230">
        <f t="shared" si="34"/>
        <v>367.44636402246357</v>
      </c>
      <c r="I230">
        <f t="shared" si="34"/>
        <v>21.782111551074397</v>
      </c>
      <c r="J230">
        <f t="shared" si="29"/>
        <v>6.9537056150053922E-3</v>
      </c>
      <c r="K230">
        <f t="shared" si="35"/>
        <v>389.75706549360353</v>
      </c>
      <c r="L230">
        <f t="shared" si="30"/>
        <v>-6.1844564645858213</v>
      </c>
      <c r="M230">
        <f t="shared" si="36"/>
        <v>38.247501762357359</v>
      </c>
    </row>
    <row r="231" spans="1:13" x14ac:dyDescent="0.25">
      <c r="A231">
        <v>952.94999999999004</v>
      </c>
      <c r="B231">
        <v>454</v>
      </c>
      <c r="C231">
        <f t="shared" si="31"/>
        <v>100.26517719604271</v>
      </c>
      <c r="D231">
        <f t="shared" si="32"/>
        <v>285.65000000000987</v>
      </c>
      <c r="E231">
        <f t="shared" si="33"/>
        <v>353.73482280395729</v>
      </c>
      <c r="F231">
        <f t="shared" si="34"/>
        <v>3.293615695114853E-7</v>
      </c>
      <c r="G231">
        <f t="shared" si="34"/>
        <v>0.41644673385376413</v>
      </c>
      <c r="H231">
        <f t="shared" si="34"/>
        <v>335.99147111585688</v>
      </c>
      <c r="I231">
        <f t="shared" si="34"/>
        <v>22.666808919611896</v>
      </c>
      <c r="J231">
        <f t="shared" si="29"/>
        <v>9.023521855822756E-3</v>
      </c>
      <c r="K231">
        <f t="shared" si="35"/>
        <v>359.08375062053989</v>
      </c>
      <c r="L231">
        <f t="shared" si="30"/>
        <v>-5.3489278165826022</v>
      </c>
      <c r="M231">
        <f t="shared" si="36"/>
        <v>28.611028787011126</v>
      </c>
    </row>
    <row r="232" spans="1:13" x14ac:dyDescent="0.25">
      <c r="A232">
        <v>952.99999999999</v>
      </c>
      <c r="B232">
        <v>414</v>
      </c>
      <c r="C232">
        <f t="shared" si="31"/>
        <v>100.10296342110314</v>
      </c>
      <c r="D232">
        <f t="shared" si="32"/>
        <v>285.60000000000991</v>
      </c>
      <c r="E232">
        <f t="shared" si="33"/>
        <v>313.89703657889686</v>
      </c>
      <c r="F232">
        <f t="shared" si="34"/>
        <v>2.2271690683500913E-7</v>
      </c>
      <c r="G232">
        <f t="shared" si="34"/>
        <v>0.3311684722463264</v>
      </c>
      <c r="H232">
        <f t="shared" si="34"/>
        <v>306.02714233433073</v>
      </c>
      <c r="I232">
        <f t="shared" si="34"/>
        <v>23.495147933624388</v>
      </c>
      <c r="J232">
        <f t="shared" si="29"/>
        <v>1.1663616801575035E-2</v>
      </c>
      <c r="K232">
        <f t="shared" si="35"/>
        <v>329.86512257971992</v>
      </c>
      <c r="L232">
        <f t="shared" si="30"/>
        <v>-15.968086000823064</v>
      </c>
      <c r="M232">
        <f t="shared" si="36"/>
        <v>254.9797705296815</v>
      </c>
    </row>
    <row r="233" spans="1:13" x14ac:dyDescent="0.25">
      <c r="A233">
        <v>953.04999999998995</v>
      </c>
      <c r="B233">
        <v>460</v>
      </c>
      <c r="C233">
        <f t="shared" si="31"/>
        <v>99.940749646164022</v>
      </c>
      <c r="D233">
        <f t="shared" si="32"/>
        <v>285.55000000000996</v>
      </c>
      <c r="E233">
        <f t="shared" si="33"/>
        <v>360.05925035383598</v>
      </c>
      <c r="F233">
        <f t="shared" si="34"/>
        <v>1.500136726814291E-7</v>
      </c>
      <c r="G233">
        <f t="shared" si="34"/>
        <v>0.26232271791750389</v>
      </c>
      <c r="H233">
        <f t="shared" si="34"/>
        <v>277.64447461916342</v>
      </c>
      <c r="I233">
        <f t="shared" si="34"/>
        <v>24.258468468005979</v>
      </c>
      <c r="J233">
        <f t="shared" si="29"/>
        <v>1.501715991940006E-2</v>
      </c>
      <c r="K233">
        <f t="shared" si="35"/>
        <v>302.18028311501996</v>
      </c>
      <c r="L233">
        <f t="shared" si="30"/>
        <v>57.878967238816017</v>
      </c>
      <c r="M233">
        <f t="shared" si="36"/>
        <v>3349.9748486319377</v>
      </c>
    </row>
    <row r="234" spans="1:13" x14ac:dyDescent="0.25">
      <c r="A234">
        <v>953.09999999999002</v>
      </c>
      <c r="B234">
        <v>391</v>
      </c>
      <c r="C234">
        <f t="shared" si="31"/>
        <v>99.778535871223994</v>
      </c>
      <c r="D234">
        <f t="shared" si="32"/>
        <v>285.50000000000989</v>
      </c>
      <c r="E234">
        <f t="shared" si="33"/>
        <v>291.22146412877601</v>
      </c>
      <c r="F234">
        <f t="shared" si="34"/>
        <v>1.0064817295803898E-7</v>
      </c>
      <c r="G234">
        <f t="shared" si="34"/>
        <v>0.20697610829438662</v>
      </c>
      <c r="H234">
        <f t="shared" si="34"/>
        <v>250.90858298532339</v>
      </c>
      <c r="I234">
        <f t="shared" si="34"/>
        <v>24.948587824592</v>
      </c>
      <c r="J234">
        <f t="shared" si="29"/>
        <v>1.9259267398779544E-2</v>
      </c>
      <c r="K234">
        <f t="shared" si="35"/>
        <v>276.08340628625672</v>
      </c>
      <c r="L234">
        <f t="shared" si="30"/>
        <v>15.138057842519288</v>
      </c>
      <c r="M234">
        <f t="shared" si="36"/>
        <v>229.16079524345972</v>
      </c>
    </row>
    <row r="235" spans="1:13" x14ac:dyDescent="0.25">
      <c r="A235">
        <v>953.14999999998997</v>
      </c>
      <c r="B235">
        <v>346</v>
      </c>
      <c r="C235">
        <f t="shared" si="31"/>
        <v>99.616322096284875</v>
      </c>
      <c r="D235">
        <f t="shared" si="32"/>
        <v>285.45000000000994</v>
      </c>
      <c r="E235">
        <f t="shared" si="33"/>
        <v>246.38367790371512</v>
      </c>
      <c r="F235">
        <f t="shared" si="34"/>
        <v>6.7263326602297405E-8</v>
      </c>
      <c r="G235">
        <f t="shared" si="34"/>
        <v>0.16266792422078274</v>
      </c>
      <c r="H235">
        <f t="shared" si="34"/>
        <v>225.860037041129</v>
      </c>
      <c r="I235">
        <f t="shared" si="34"/>
        <v>25.557946228066076</v>
      </c>
      <c r="J235">
        <f t="shared" si="29"/>
        <v>2.4603059389685347E-2</v>
      </c>
      <c r="K235">
        <f t="shared" si="35"/>
        <v>251.60525432006887</v>
      </c>
      <c r="L235">
        <f t="shared" si="30"/>
        <v>-5.2215764163537415</v>
      </c>
      <c r="M235">
        <f t="shared" si="36"/>
        <v>27.264860271821583</v>
      </c>
    </row>
    <row r="236" spans="1:13" x14ac:dyDescent="0.25">
      <c r="A236">
        <v>953.19999999999004</v>
      </c>
      <c r="B236">
        <v>326</v>
      </c>
      <c r="C236">
        <f t="shared" si="31"/>
        <v>99.454108321345302</v>
      </c>
      <c r="D236">
        <f t="shared" si="32"/>
        <v>285.40000000000987</v>
      </c>
      <c r="E236">
        <f t="shared" si="33"/>
        <v>226.5458916786547</v>
      </c>
      <c r="F236">
        <f t="shared" si="34"/>
        <v>4.4776297891398285E-8</v>
      </c>
      <c r="G236">
        <f t="shared" si="34"/>
        <v>0.12734474475407456</v>
      </c>
      <c r="H236">
        <f t="shared" si="34"/>
        <v>202.516618353144</v>
      </c>
      <c r="I236">
        <f t="shared" si="34"/>
        <v>26.079744396431064</v>
      </c>
      <c r="J236">
        <f t="shared" si="29"/>
        <v>3.1306596908445193E-2</v>
      </c>
      <c r="K236">
        <f t="shared" si="35"/>
        <v>228.7550141360139</v>
      </c>
      <c r="L236">
        <f t="shared" si="30"/>
        <v>-2.2091224573592001</v>
      </c>
      <c r="M236">
        <f t="shared" si="36"/>
        <v>4.880222031608751</v>
      </c>
    </row>
    <row r="237" spans="1:13" x14ac:dyDescent="0.25">
      <c r="A237">
        <v>953.24999999999</v>
      </c>
      <c r="B237">
        <v>295</v>
      </c>
      <c r="C237">
        <f t="shared" si="31"/>
        <v>99.291894546405729</v>
      </c>
      <c r="D237">
        <f t="shared" si="32"/>
        <v>285.35000000000991</v>
      </c>
      <c r="E237">
        <f t="shared" si="33"/>
        <v>195.70810545359427</v>
      </c>
      <c r="F237">
        <f t="shared" si="34"/>
        <v>2.9690356946512881E-8</v>
      </c>
      <c r="G237">
        <f t="shared" si="34"/>
        <v>9.9301892264521935E-2</v>
      </c>
      <c r="H237">
        <f t="shared" si="34"/>
        <v>180.87532866835437</v>
      </c>
      <c r="I237">
        <f t="shared" si="34"/>
        <v>26.508069693173766</v>
      </c>
      <c r="J237">
        <f t="shared" si="29"/>
        <v>3.9680761919749938E-2</v>
      </c>
      <c r="K237">
        <f t="shared" si="35"/>
        <v>207.5223810454028</v>
      </c>
      <c r="L237">
        <f t="shared" si="30"/>
        <v>-11.814275591808524</v>
      </c>
      <c r="M237">
        <f t="shared" si="36"/>
        <v>139.57710775920265</v>
      </c>
    </row>
    <row r="238" spans="1:13" x14ac:dyDescent="0.25">
      <c r="A238">
        <v>953.29999999998995</v>
      </c>
      <c r="B238">
        <v>315</v>
      </c>
      <c r="C238">
        <f t="shared" si="31"/>
        <v>99.129680771466155</v>
      </c>
      <c r="D238">
        <f t="shared" si="32"/>
        <v>285.30000000000996</v>
      </c>
      <c r="E238">
        <f t="shared" si="33"/>
        <v>215.87031922853384</v>
      </c>
      <c r="F238">
        <f t="shared" si="34"/>
        <v>1.9610110869572488E-8</v>
      </c>
      <c r="G238">
        <f t="shared" si="34"/>
        <v>7.7131435831808051E-2</v>
      </c>
      <c r="H238">
        <f t="shared" si="34"/>
        <v>160.91457934148457</v>
      </c>
      <c r="I238">
        <f t="shared" si="34"/>
        <v>26.838007592126448</v>
      </c>
      <c r="J238">
        <f t="shared" si="29"/>
        <v>5.0098132632782337E-2</v>
      </c>
      <c r="K238">
        <f t="shared" si="35"/>
        <v>187.87981652168571</v>
      </c>
      <c r="L238">
        <f t="shared" si="30"/>
        <v>27.990502706848133</v>
      </c>
      <c r="M238">
        <f t="shared" si="36"/>
        <v>783.46824178207271</v>
      </c>
    </row>
    <row r="239" spans="1:13" x14ac:dyDescent="0.25">
      <c r="A239">
        <v>953.34999999999002</v>
      </c>
      <c r="B239">
        <v>287</v>
      </c>
      <c r="C239">
        <f t="shared" si="31"/>
        <v>98.967466996526582</v>
      </c>
      <c r="D239">
        <f t="shared" si="32"/>
        <v>285.25000000000989</v>
      </c>
      <c r="E239">
        <f t="shared" si="33"/>
        <v>188.03253300347342</v>
      </c>
      <c r="F239">
        <f t="shared" si="34"/>
        <v>1.2901555465117464E-8</v>
      </c>
      <c r="G239">
        <f t="shared" si="34"/>
        <v>5.967641180744878E-2</v>
      </c>
      <c r="H239">
        <f t="shared" si="34"/>
        <v>142.59649468595077</v>
      </c>
      <c r="I239">
        <f t="shared" si="34"/>
        <v>27.065735518397926</v>
      </c>
      <c r="J239">
        <f t="shared" si="29"/>
        <v>6.3002889565742265E-2</v>
      </c>
      <c r="K239">
        <f t="shared" si="35"/>
        <v>169.78490951862346</v>
      </c>
      <c r="L239">
        <f t="shared" si="30"/>
        <v>18.247623484849953</v>
      </c>
      <c r="M239">
        <f t="shared" si="36"/>
        <v>332.97576284484757</v>
      </c>
    </row>
    <row r="240" spans="1:13" x14ac:dyDescent="0.25">
      <c r="A240">
        <v>953.39999999998997</v>
      </c>
      <c r="B240">
        <v>264</v>
      </c>
      <c r="C240">
        <f t="shared" si="31"/>
        <v>98.805253221587463</v>
      </c>
      <c r="D240">
        <f t="shared" si="32"/>
        <v>285.20000000000994</v>
      </c>
      <c r="E240">
        <f t="shared" si="33"/>
        <v>165.19474677841254</v>
      </c>
      <c r="F240">
        <f t="shared" si="34"/>
        <v>8.4547640700490849E-9</v>
      </c>
      <c r="G240">
        <f t="shared" si="34"/>
        <v>4.5990844360303131E-2</v>
      </c>
      <c r="H240">
        <f t="shared" si="34"/>
        <v>125.86926607677503</v>
      </c>
      <c r="I240">
        <f t="shared" si="34"/>
        <v>27.188596560532222</v>
      </c>
      <c r="J240">
        <f t="shared" si="29"/>
        <v>7.8921765718934389E-2</v>
      </c>
      <c r="K240">
        <f t="shared" si="35"/>
        <v>153.18277525584128</v>
      </c>
      <c r="L240">
        <f t="shared" si="30"/>
        <v>12.011971522571258</v>
      </c>
      <c r="M240">
        <f t="shared" si="36"/>
        <v>144.28745985906286</v>
      </c>
    </row>
    <row r="241" spans="1:13" x14ac:dyDescent="0.25">
      <c r="A241">
        <v>953.44999999999004</v>
      </c>
      <c r="B241">
        <v>193</v>
      </c>
      <c r="C241">
        <f t="shared" si="31"/>
        <v>98.643039446647435</v>
      </c>
      <c r="D241">
        <f t="shared" si="32"/>
        <v>285.15000000000987</v>
      </c>
      <c r="E241">
        <f t="shared" si="33"/>
        <v>94.356960553352565</v>
      </c>
      <c r="F241">
        <f t="shared" si="34"/>
        <v>5.5189734779275765E-9</v>
      </c>
      <c r="G241">
        <f t="shared" si="34"/>
        <v>3.5305101007243829E-2</v>
      </c>
      <c r="H241">
        <f t="shared" si="34"/>
        <v>110.66949917091914</v>
      </c>
      <c r="I241">
        <f t="shared" si="34"/>
        <v>27.205151066605637</v>
      </c>
      <c r="J241">
        <f t="shared" si="29"/>
        <v>9.8476025588395105E-2</v>
      </c>
      <c r="K241">
        <f t="shared" si="35"/>
        <v>138.0084313696394</v>
      </c>
      <c r="L241">
        <f t="shared" si="30"/>
        <v>-43.651470816286832</v>
      </c>
      <c r="M241">
        <f t="shared" si="36"/>
        <v>1905.4509044251411</v>
      </c>
    </row>
    <row r="242" spans="1:13" x14ac:dyDescent="0.25">
      <c r="A242">
        <v>953.49999999999</v>
      </c>
      <c r="B242">
        <v>215</v>
      </c>
      <c r="C242">
        <f t="shared" si="31"/>
        <v>98.480825671708317</v>
      </c>
      <c r="D242">
        <f t="shared" si="32"/>
        <v>285.10000000000991</v>
      </c>
      <c r="E242">
        <f t="shared" si="33"/>
        <v>116.51917432829168</v>
      </c>
      <c r="F242">
        <f t="shared" si="34"/>
        <v>3.5884964048802732E-9</v>
      </c>
      <c r="G242">
        <f t="shared" si="34"/>
        <v>2.699609378697481E-2</v>
      </c>
      <c r="H242">
        <f t="shared" si="34"/>
        <v>96.924503235838031</v>
      </c>
      <c r="I242">
        <f t="shared" si="34"/>
        <v>27.115204723327231</v>
      </c>
      <c r="J242">
        <f t="shared" si="29"/>
        <v>0.12239442218968999</v>
      </c>
      <c r="K242">
        <f t="shared" si="35"/>
        <v>124.18909847873043</v>
      </c>
      <c r="L242">
        <f t="shared" si="30"/>
        <v>-7.6699241504387459</v>
      </c>
      <c r="M242">
        <f t="shared" si="36"/>
        <v>58.827736473483519</v>
      </c>
    </row>
    <row r="243" spans="1:13" x14ac:dyDescent="0.25">
      <c r="A243">
        <v>953.54999999998904</v>
      </c>
      <c r="B243">
        <v>197</v>
      </c>
      <c r="C243">
        <f t="shared" si="31"/>
        <v>98.318611896771927</v>
      </c>
      <c r="D243">
        <f t="shared" si="32"/>
        <v>285.05000000001087</v>
      </c>
      <c r="E243">
        <f t="shared" si="33"/>
        <v>98.681388103228073</v>
      </c>
      <c r="F243">
        <f t="shared" si="34"/>
        <v>2.3241498107004601E-9</v>
      </c>
      <c r="G243">
        <f t="shared" si="34"/>
        <v>2.056183135115925E-2</v>
      </c>
      <c r="H243">
        <f t="shared" si="34"/>
        <v>84.554478945819383</v>
      </c>
      <c r="I243">
        <f t="shared" si="34"/>
        <v>26.919812352433659</v>
      </c>
      <c r="J243">
        <f t="shared" si="29"/>
        <v>0.15152703834958581</v>
      </c>
      <c r="K243">
        <f t="shared" si="35"/>
        <v>111.64638017027794</v>
      </c>
      <c r="L243">
        <f t="shared" si="30"/>
        <v>-12.964992067049863</v>
      </c>
      <c r="M243">
        <f t="shared" si="36"/>
        <v>168.09101929866588</v>
      </c>
    </row>
    <row r="244" spans="1:13" x14ac:dyDescent="0.25">
      <c r="A244">
        <v>953.599999999989</v>
      </c>
      <c r="B244">
        <v>185</v>
      </c>
      <c r="C244">
        <f t="shared" si="31"/>
        <v>98.156398121832353</v>
      </c>
      <c r="D244">
        <f t="shared" si="32"/>
        <v>285.00000000001091</v>
      </c>
      <c r="E244">
        <f t="shared" si="33"/>
        <v>86.843601878167647</v>
      </c>
      <c r="F244">
        <f t="shared" si="34"/>
        <v>1.4993848421384059E-9</v>
      </c>
      <c r="G244">
        <f t="shared" si="34"/>
        <v>1.5599836686085786E-2</v>
      </c>
      <c r="H244">
        <f t="shared" si="34"/>
        <v>73.474568794247006</v>
      </c>
      <c r="I244">
        <f t="shared" si="34"/>
        <v>26.621257320643604</v>
      </c>
      <c r="J244">
        <f t="shared" si="29"/>
        <v>0.1868598680788629</v>
      </c>
      <c r="K244">
        <f t="shared" si="35"/>
        <v>100.29828582115495</v>
      </c>
      <c r="L244">
        <f t="shared" si="30"/>
        <v>-13.454683942987302</v>
      </c>
      <c r="M244">
        <f t="shared" si="36"/>
        <v>181.02852000568032</v>
      </c>
    </row>
    <row r="245" spans="1:13" x14ac:dyDescent="0.25">
      <c r="A245">
        <v>953.64999999998895</v>
      </c>
      <c r="B245">
        <v>202</v>
      </c>
      <c r="C245">
        <f t="shared" si="31"/>
        <v>97.994184346893235</v>
      </c>
      <c r="D245">
        <f t="shared" si="32"/>
        <v>284.95000000001096</v>
      </c>
      <c r="E245">
        <f t="shared" si="33"/>
        <v>104.00581565310677</v>
      </c>
      <c r="F245">
        <f t="shared" si="34"/>
        <v>9.6351728090139782E-10</v>
      </c>
      <c r="G245">
        <f t="shared" si="34"/>
        <v>1.1788965734097014E-2</v>
      </c>
      <c r="H245">
        <f t="shared" si="34"/>
        <v>63.596742172261443</v>
      </c>
      <c r="I245">
        <f t="shared" si="34"/>
        <v>26.223007125180807</v>
      </c>
      <c r="J245">
        <f t="shared" si="29"/>
        <v>0.22952993595318474</v>
      </c>
      <c r="K245">
        <f t="shared" si="35"/>
        <v>90.061068200093047</v>
      </c>
      <c r="L245">
        <f t="shared" si="30"/>
        <v>13.944747453013719</v>
      </c>
      <c r="M245">
        <f t="shared" si="36"/>
        <v>194.45598152833259</v>
      </c>
    </row>
    <row r="246" spans="1:13" x14ac:dyDescent="0.25">
      <c r="A246">
        <v>953.69999999998902</v>
      </c>
      <c r="B246">
        <v>188</v>
      </c>
      <c r="C246">
        <f t="shared" si="31"/>
        <v>97.831970571953207</v>
      </c>
      <c r="D246">
        <f t="shared" si="32"/>
        <v>284.90000000001089</v>
      </c>
      <c r="E246">
        <f t="shared" si="33"/>
        <v>90.168029428046793</v>
      </c>
      <c r="F246">
        <f t="shared" si="34"/>
        <v>6.1674167359054007E-10</v>
      </c>
      <c r="G246">
        <f t="shared" si="34"/>
        <v>8.8741906262256153E-3</v>
      </c>
      <c r="H246">
        <f t="shared" si="34"/>
        <v>54.831494894437149</v>
      </c>
      <c r="I246">
        <f t="shared" si="34"/>
        <v>25.72964636270261</v>
      </c>
      <c r="J246">
        <f t="shared" si="29"/>
        <v>0.28084068759170266</v>
      </c>
      <c r="K246">
        <f t="shared" si="35"/>
        <v>80.850856135974425</v>
      </c>
      <c r="L246">
        <f t="shared" si="30"/>
        <v>9.3171732920723684</v>
      </c>
      <c r="M246">
        <f t="shared" si="36"/>
        <v>86.809718154506655</v>
      </c>
    </row>
    <row r="247" spans="1:13" x14ac:dyDescent="0.25">
      <c r="A247">
        <v>953.74999999998897</v>
      </c>
      <c r="B247">
        <v>162</v>
      </c>
      <c r="C247">
        <f t="shared" si="31"/>
        <v>97.669756797014088</v>
      </c>
      <c r="D247">
        <f t="shared" si="32"/>
        <v>284.85000000001094</v>
      </c>
      <c r="E247">
        <f t="shared" si="33"/>
        <v>64.330243202985912</v>
      </c>
      <c r="F247">
        <f t="shared" si="34"/>
        <v>3.932280378526718E-10</v>
      </c>
      <c r="G247">
        <f t="shared" si="34"/>
        <v>6.653944839366795E-3</v>
      </c>
      <c r="H247">
        <f t="shared" si="34"/>
        <v>47.08935030149096</v>
      </c>
      <c r="I247">
        <f t="shared" si="34"/>
        <v>25.146788893379654</v>
      </c>
      <c r="J247">
        <f t="shared" si="29"/>
        <v>0.34227731333503275</v>
      </c>
      <c r="K247">
        <f t="shared" si="35"/>
        <v>72.585070453438234</v>
      </c>
      <c r="L247">
        <f t="shared" si="30"/>
        <v>-8.2548272504523226</v>
      </c>
      <c r="M247">
        <f t="shared" si="36"/>
        <v>68.142172934810247</v>
      </c>
    </row>
    <row r="248" spans="1:13" x14ac:dyDescent="0.25">
      <c r="A248">
        <v>953.79999999998904</v>
      </c>
      <c r="B248">
        <v>171</v>
      </c>
      <c r="C248">
        <f t="shared" si="31"/>
        <v>97.50754302207406</v>
      </c>
      <c r="D248">
        <f t="shared" si="32"/>
        <v>284.80000000001087</v>
      </c>
      <c r="E248">
        <f t="shared" si="33"/>
        <v>73.49245697792594</v>
      </c>
      <c r="F248">
        <f t="shared" si="34"/>
        <v>2.4973709297309854E-10</v>
      </c>
      <c r="G248">
        <f t="shared" si="34"/>
        <v>4.9696640754933775E-3</v>
      </c>
      <c r="H248">
        <f t="shared" si="34"/>
        <v>40.282155821381835</v>
      </c>
      <c r="I248">
        <f t="shared" si="34"/>
        <v>24.480971552687564</v>
      </c>
      <c r="J248">
        <f t="shared" si="29"/>
        <v>0.41552159148879386</v>
      </c>
      <c r="K248">
        <f t="shared" si="35"/>
        <v>65.183618629883426</v>
      </c>
      <c r="L248">
        <f t="shared" si="30"/>
        <v>8.3088383480425136</v>
      </c>
      <c r="M248">
        <f t="shared" si="36"/>
        <v>69.036794693901854</v>
      </c>
    </row>
    <row r="249" spans="1:13" x14ac:dyDescent="0.25">
      <c r="A249">
        <v>953.849999999989</v>
      </c>
      <c r="B249">
        <v>146</v>
      </c>
      <c r="C249">
        <f t="shared" si="31"/>
        <v>97.345329247134941</v>
      </c>
      <c r="D249">
        <f t="shared" si="32"/>
        <v>284.75000000001091</v>
      </c>
      <c r="E249">
        <f t="shared" si="33"/>
        <v>48.654670752865059</v>
      </c>
      <c r="F249">
        <f t="shared" si="34"/>
        <v>1.5798615243031018E-10</v>
      </c>
      <c r="G249">
        <f t="shared" si="34"/>
        <v>3.697194220329061E-3</v>
      </c>
      <c r="H249">
        <f t="shared" si="34"/>
        <v>34.324174900694366</v>
      </c>
      <c r="I249">
        <f t="shared" si="34"/>
        <v>23.739532223551457</v>
      </c>
      <c r="J249">
        <f t="shared" si="29"/>
        <v>0.50246575881371269</v>
      </c>
      <c r="K249">
        <f t="shared" si="35"/>
        <v>58.569870077437855</v>
      </c>
      <c r="L249">
        <f t="shared" si="30"/>
        <v>-9.9151993245727965</v>
      </c>
      <c r="M249">
        <f t="shared" si="36"/>
        <v>98.311177646008844</v>
      </c>
    </row>
    <row r="250" spans="1:13" x14ac:dyDescent="0.25">
      <c r="A250">
        <v>953.89999999998895</v>
      </c>
      <c r="B250">
        <v>181</v>
      </c>
      <c r="C250">
        <f t="shared" si="31"/>
        <v>97.183115472195368</v>
      </c>
      <c r="D250">
        <f t="shared" si="32"/>
        <v>284.70000000001096</v>
      </c>
      <c r="E250">
        <f t="shared" si="33"/>
        <v>83.816884527804632</v>
      </c>
      <c r="F250">
        <f t="shared" si="34"/>
        <v>9.9552549694318888E-11</v>
      </c>
      <c r="G250">
        <f t="shared" si="34"/>
        <v>2.7397749583229396E-3</v>
      </c>
      <c r="H250">
        <f t="shared" si="34"/>
        <v>29.132979418810628</v>
      </c>
      <c r="I250">
        <f t="shared" si="34"/>
        <v>22.930475445887748</v>
      </c>
      <c r="J250">
        <f t="shared" si="29"/>
        <v>0.60522483674701999</v>
      </c>
      <c r="K250">
        <f t="shared" si="35"/>
        <v>52.671419476503267</v>
      </c>
      <c r="L250">
        <f t="shared" si="30"/>
        <v>31.145465051301365</v>
      </c>
      <c r="M250">
        <f t="shared" si="36"/>
        <v>970.03999326183475</v>
      </c>
    </row>
    <row r="251" spans="1:13" x14ac:dyDescent="0.25">
      <c r="A251">
        <v>953.94999999998902</v>
      </c>
      <c r="B251">
        <v>147</v>
      </c>
      <c r="C251">
        <f t="shared" si="31"/>
        <v>97.020901697255795</v>
      </c>
      <c r="D251">
        <f t="shared" si="32"/>
        <v>284.65000000001089</v>
      </c>
      <c r="E251">
        <f t="shared" si="33"/>
        <v>49.979098302744205</v>
      </c>
      <c r="F251">
        <f t="shared" si="34"/>
        <v>6.2486060791105491E-11</v>
      </c>
      <c r="G251">
        <f t="shared" si="34"/>
        <v>2.022343450522969E-3</v>
      </c>
      <c r="H251">
        <f t="shared" si="34"/>
        <v>24.63015201951292</v>
      </c>
      <c r="I251">
        <f t="shared" si="34"/>
        <v>22.062328998935978</v>
      </c>
      <c r="J251">
        <f t="shared" si="29"/>
        <v>0.72614676505649722</v>
      </c>
      <c r="K251">
        <f t="shared" si="35"/>
        <v>47.420650127018405</v>
      </c>
      <c r="L251">
        <f t="shared" si="30"/>
        <v>2.5584481757258004</v>
      </c>
      <c r="M251">
        <f t="shared" si="36"/>
        <v>6.5456570678746759</v>
      </c>
    </row>
    <row r="252" spans="1:13" x14ac:dyDescent="0.25">
      <c r="A252">
        <v>953.99999999998897</v>
      </c>
      <c r="B252">
        <v>128</v>
      </c>
      <c r="C252">
        <f t="shared" si="31"/>
        <v>96.858687922316221</v>
      </c>
      <c r="D252">
        <f t="shared" si="32"/>
        <v>284.60000000001094</v>
      </c>
      <c r="E252">
        <f t="shared" si="33"/>
        <v>31.141312077683779</v>
      </c>
      <c r="F252">
        <f t="shared" si="34"/>
        <v>3.9067111415993415E-11</v>
      </c>
      <c r="G252">
        <f t="shared" si="34"/>
        <v>1.4869361787673474E-3</v>
      </c>
      <c r="H252">
        <f t="shared" si="34"/>
        <v>20.741811219578647</v>
      </c>
      <c r="I252">
        <f t="shared" si="34"/>
        <v>21.143995037454204</v>
      </c>
      <c r="J252">
        <f t="shared" si="29"/>
        <v>0.86781962378338218</v>
      </c>
      <c r="K252">
        <f t="shared" si="35"/>
        <v>42.755112817034068</v>
      </c>
      <c r="L252">
        <f t="shared" si="30"/>
        <v>-11.613800739350289</v>
      </c>
      <c r="M252">
        <f t="shared" si="36"/>
        <v>134.88036761333331</v>
      </c>
    </row>
    <row r="253" spans="1:13" x14ac:dyDescent="0.25">
      <c r="A253">
        <v>954.04999999998904</v>
      </c>
      <c r="B253">
        <v>129</v>
      </c>
      <c r="C253">
        <f t="shared" si="31"/>
        <v>96.696474147376648</v>
      </c>
      <c r="D253">
        <f t="shared" si="32"/>
        <v>284.55000000001087</v>
      </c>
      <c r="E253">
        <f t="shared" si="33"/>
        <v>32.303525852623352</v>
      </c>
      <c r="F253">
        <f t="shared" si="34"/>
        <v>2.4329705373775246E-11</v>
      </c>
      <c r="G253">
        <f t="shared" si="34"/>
        <v>1.0889981414530889E-3</v>
      </c>
      <c r="H253">
        <f t="shared" si="34"/>
        <v>17.39897470345328</v>
      </c>
      <c r="I253">
        <f t="shared" si="34"/>
        <v>20.184599394166106</v>
      </c>
      <c r="J253">
        <f t="shared" si="29"/>
        <v>1.0330751633974762</v>
      </c>
      <c r="K253">
        <f t="shared" si="35"/>
        <v>38.617738259182651</v>
      </c>
      <c r="L253">
        <f t="shared" si="30"/>
        <v>-6.3142124065592995</v>
      </c>
      <c r="M253">
        <f t="shared" si="36"/>
        <v>39.869278315147383</v>
      </c>
    </row>
    <row r="254" spans="1:13" x14ac:dyDescent="0.25">
      <c r="A254">
        <v>954.099999999989</v>
      </c>
      <c r="B254">
        <v>145</v>
      </c>
      <c r="C254">
        <f t="shared" si="31"/>
        <v>96.534260372437075</v>
      </c>
      <c r="D254">
        <f t="shared" si="32"/>
        <v>284.50000000001091</v>
      </c>
      <c r="E254">
        <f t="shared" si="33"/>
        <v>48.465739627562925</v>
      </c>
      <c r="F254">
        <f t="shared" si="34"/>
        <v>1.5092451642391756E-11</v>
      </c>
      <c r="G254">
        <f t="shared" si="34"/>
        <v>7.9443678145042556E-4</v>
      </c>
      <c r="H254">
        <f t="shared" si="34"/>
        <v>14.537777934756107</v>
      </c>
      <c r="I254">
        <f t="shared" si="34"/>
        <v>19.193342580441168</v>
      </c>
      <c r="J254">
        <f t="shared" si="29"/>
        <v>1.224987816449044</v>
      </c>
      <c r="K254">
        <f t="shared" si="35"/>
        <v>34.956902768442859</v>
      </c>
      <c r="L254">
        <f t="shared" si="30"/>
        <v>13.508836859120066</v>
      </c>
      <c r="M254">
        <f t="shared" si="36"/>
        <v>182.4886732863209</v>
      </c>
    </row>
    <row r="255" spans="1:13" x14ac:dyDescent="0.25">
      <c r="A255">
        <v>954.14999999998895</v>
      </c>
      <c r="B255">
        <v>113</v>
      </c>
      <c r="C255">
        <f t="shared" si="31"/>
        <v>96.372046597497956</v>
      </c>
      <c r="D255">
        <f t="shared" si="32"/>
        <v>284.45000000001096</v>
      </c>
      <c r="E255">
        <f t="shared" si="33"/>
        <v>16.627953402502044</v>
      </c>
      <c r="F255">
        <f t="shared" si="34"/>
        <v>9.3256718777960192E-12</v>
      </c>
      <c r="G255">
        <f t="shared" si="34"/>
        <v>5.7728323136402087E-4</v>
      </c>
      <c r="H255">
        <f t="shared" si="34"/>
        <v>12.099566178877007</v>
      </c>
      <c r="I255">
        <f t="shared" si="34"/>
        <v>18.179355831566291</v>
      </c>
      <c r="J255">
        <f t="shared" si="29"/>
        <v>1.4468683363783004</v>
      </c>
      <c r="K255">
        <f t="shared" si="35"/>
        <v>31.726367630062288</v>
      </c>
      <c r="L255">
        <f t="shared" si="30"/>
        <v>-15.098414227560244</v>
      </c>
      <c r="M255">
        <f t="shared" si="36"/>
        <v>227.96211218699361</v>
      </c>
    </row>
    <row r="256" spans="1:13" x14ac:dyDescent="0.25">
      <c r="A256">
        <v>954.19999999998902</v>
      </c>
      <c r="B256">
        <v>129</v>
      </c>
      <c r="C256">
        <f t="shared" si="31"/>
        <v>96.209832822557928</v>
      </c>
      <c r="D256">
        <f t="shared" si="32"/>
        <v>284.40000000001089</v>
      </c>
      <c r="E256">
        <f t="shared" si="33"/>
        <v>32.790167177442072</v>
      </c>
      <c r="F256">
        <f t="shared" si="34"/>
        <v>5.739814581004289E-12</v>
      </c>
      <c r="G256">
        <f t="shared" si="34"/>
        <v>4.1784569911397154E-4</v>
      </c>
      <c r="H256">
        <f t="shared" si="34"/>
        <v>10.030878324925249</v>
      </c>
      <c r="I256">
        <f t="shared" si="34"/>
        <v>17.15156526308331</v>
      </c>
      <c r="J256">
        <f t="shared" si="29"/>
        <v>1.7022512052687011</v>
      </c>
      <c r="K256">
        <f t="shared" si="35"/>
        <v>28.885112638982115</v>
      </c>
      <c r="L256">
        <f t="shared" si="30"/>
        <v>3.9050545384599573</v>
      </c>
      <c r="M256">
        <f t="shared" si="36"/>
        <v>15.249450948346711</v>
      </c>
    </row>
    <row r="257" spans="1:13" x14ac:dyDescent="0.25">
      <c r="A257">
        <v>954.24999999998897</v>
      </c>
      <c r="B257">
        <v>120</v>
      </c>
      <c r="C257">
        <f t="shared" si="31"/>
        <v>96.047619047618809</v>
      </c>
      <c r="D257">
        <f t="shared" si="32"/>
        <v>284.35000000001094</v>
      </c>
      <c r="E257">
        <f t="shared" si="33"/>
        <v>23.952380952381191</v>
      </c>
      <c r="F257">
        <f t="shared" si="34"/>
        <v>3.5189491412913633E-12</v>
      </c>
      <c r="G257">
        <f t="shared" si="34"/>
        <v>3.0125920432682164E-4</v>
      </c>
      <c r="H257">
        <f t="shared" si="34"/>
        <v>8.2833406152439206</v>
      </c>
      <c r="I257">
        <f t="shared" si="34"/>
        <v>16.118566843807322</v>
      </c>
      <c r="J257">
        <f t="shared" si="29"/>
        <v>1.9948749769869951</v>
      </c>
      <c r="K257">
        <f t="shared" si="35"/>
        <v>26.397083695246085</v>
      </c>
      <c r="L257">
        <f t="shared" si="30"/>
        <v>-2.4447027428648944</v>
      </c>
      <c r="M257">
        <f t="shared" si="36"/>
        <v>5.9765715009711382</v>
      </c>
    </row>
    <row r="258" spans="1:13" x14ac:dyDescent="0.25">
      <c r="A258">
        <v>954.29999999998904</v>
      </c>
      <c r="B258">
        <v>126</v>
      </c>
      <c r="C258">
        <f t="shared" si="31"/>
        <v>95.885405272679236</v>
      </c>
      <c r="D258">
        <f t="shared" si="32"/>
        <v>284.30000000001087</v>
      </c>
      <c r="E258">
        <f t="shared" si="33"/>
        <v>30.114594727320764</v>
      </c>
      <c r="F258">
        <f t="shared" si="34"/>
        <v>2.1489460454348728E-12</v>
      </c>
      <c r="G258">
        <f t="shared" si="34"/>
        <v>2.1635259452259343E-4</v>
      </c>
      <c r="H258">
        <f t="shared" si="34"/>
        <v>6.8134876398524717</v>
      </c>
      <c r="I258">
        <f t="shared" si="34"/>
        <v>15.088514465718818</v>
      </c>
      <c r="J258">
        <f t="shared" si="29"/>
        <v>2.3286547797086183</v>
      </c>
      <c r="K258">
        <f t="shared" si="35"/>
        <v>24.23087323787658</v>
      </c>
      <c r="L258">
        <f t="shared" si="30"/>
        <v>5.8837214894441843</v>
      </c>
      <c r="M258">
        <f t="shared" si="36"/>
        <v>34.618178565347293</v>
      </c>
    </row>
    <row r="259" spans="1:13" x14ac:dyDescent="0.25">
      <c r="A259">
        <v>954.349999999989</v>
      </c>
      <c r="B259">
        <v>119</v>
      </c>
      <c r="C259">
        <f t="shared" si="31"/>
        <v>95.723191497739663</v>
      </c>
      <c r="D259">
        <f t="shared" si="32"/>
        <v>284.25000000001091</v>
      </c>
      <c r="E259">
        <f t="shared" si="33"/>
        <v>23.276808502260337</v>
      </c>
      <c r="F259">
        <f t="shared" si="34"/>
        <v>1.3071800998528937E-12</v>
      </c>
      <c r="G259">
        <f t="shared" si="34"/>
        <v>1.5476804089562432E-4</v>
      </c>
      <c r="H259">
        <f t="shared" si="34"/>
        <v>5.5825268333221141</v>
      </c>
      <c r="I259">
        <f t="shared" si="34"/>
        <v>14.069022918778074</v>
      </c>
      <c r="J259">
        <f t="shared" si="29"/>
        <v>2.7076462960769807</v>
      </c>
      <c r="K259">
        <f t="shared" si="35"/>
        <v>22.359350816219372</v>
      </c>
      <c r="L259">
        <f t="shared" si="30"/>
        <v>0.91745768604096511</v>
      </c>
      <c r="M259">
        <f t="shared" si="36"/>
        <v>0.84172860567564212</v>
      </c>
    </row>
    <row r="260" spans="1:13" x14ac:dyDescent="0.25">
      <c r="A260">
        <v>954.39999999998895</v>
      </c>
      <c r="B260">
        <v>105</v>
      </c>
      <c r="C260">
        <f t="shared" si="31"/>
        <v>95.560977722800089</v>
      </c>
      <c r="D260">
        <f t="shared" si="32"/>
        <v>284.20000000001096</v>
      </c>
      <c r="E260">
        <f t="shared" si="33"/>
        <v>9.4390222771999106</v>
      </c>
      <c r="F260">
        <f t="shared" si="34"/>
        <v>7.9203201787032307E-13</v>
      </c>
      <c r="G260">
        <f t="shared" si="34"/>
        <v>1.1028027928021939E-4</v>
      </c>
      <c r="H260">
        <f t="shared" si="34"/>
        <v>4.5560613205042229</v>
      </c>
      <c r="I260">
        <f t="shared" si="34"/>
        <v>13.06708707819787</v>
      </c>
      <c r="J260">
        <f t="shared" si="29"/>
        <v>3.1360006732314996</v>
      </c>
      <c r="K260">
        <f t="shared" si="35"/>
        <v>20.759259352213665</v>
      </c>
      <c r="L260">
        <f t="shared" si="30"/>
        <v>-11.320237075013754</v>
      </c>
      <c r="M260">
        <f t="shared" si="36"/>
        <v>128.14776743451594</v>
      </c>
    </row>
    <row r="261" spans="1:13" x14ac:dyDescent="0.25">
      <c r="A261">
        <v>954.44999999998902</v>
      </c>
      <c r="B261">
        <v>117</v>
      </c>
      <c r="C261">
        <f t="shared" si="31"/>
        <v>95.398763947860516</v>
      </c>
      <c r="D261">
        <f t="shared" si="32"/>
        <v>284.15000000001089</v>
      </c>
      <c r="E261">
        <f t="shared" si="33"/>
        <v>21.601236052139484</v>
      </c>
      <c r="F261">
        <f t="shared" si="34"/>
        <v>4.7802151445966153E-13</v>
      </c>
      <c r="G261">
        <f t="shared" si="34"/>
        <v>7.8272971956163352E-5</v>
      </c>
      <c r="H261">
        <f t="shared" si="34"/>
        <v>3.7037843870834815</v>
      </c>
      <c r="I261">
        <f t="shared" si="34"/>
        <v>12.089018101970931</v>
      </c>
      <c r="J261">
        <f t="shared" si="29"/>
        <v>3.6179099903249003</v>
      </c>
      <c r="K261">
        <f t="shared" si="35"/>
        <v>19.410790752351748</v>
      </c>
      <c r="L261">
        <f t="shared" si="30"/>
        <v>2.1904452997877364</v>
      </c>
      <c r="M261">
        <f t="shared" si="36"/>
        <v>4.7980506113621866</v>
      </c>
    </row>
    <row r="262" spans="1:13" x14ac:dyDescent="0.25">
      <c r="A262">
        <v>954.49999999998897</v>
      </c>
      <c r="B262">
        <v>111</v>
      </c>
      <c r="C262">
        <f t="shared" si="31"/>
        <v>95.236550172921397</v>
      </c>
      <c r="D262">
        <f t="shared" si="32"/>
        <v>284.10000000001094</v>
      </c>
      <c r="E262">
        <f t="shared" si="33"/>
        <v>15.763449827078603</v>
      </c>
      <c r="F262">
        <f t="shared" si="34"/>
        <v>2.8737536986322535E-13</v>
      </c>
      <c r="G262">
        <f t="shared" si="34"/>
        <v>5.5337965100046004E-5</v>
      </c>
      <c r="H262">
        <f t="shared" si="34"/>
        <v>2.9991571819430765</v>
      </c>
      <c r="I262">
        <f t="shared" si="34"/>
        <v>11.140396934917938</v>
      </c>
      <c r="J262">
        <f t="shared" si="29"/>
        <v>4.1575431284221729</v>
      </c>
      <c r="K262">
        <f t="shared" si="35"/>
        <v>18.297152583248575</v>
      </c>
      <c r="L262">
        <f t="shared" si="30"/>
        <v>-2.5337027561699728</v>
      </c>
      <c r="M262">
        <f t="shared" si="36"/>
        <v>6.4196496566233163</v>
      </c>
    </row>
    <row r="263" spans="1:13" x14ac:dyDescent="0.25">
      <c r="A263">
        <v>954.54999999998904</v>
      </c>
      <c r="B263">
        <v>117</v>
      </c>
      <c r="C263">
        <f t="shared" ref="C263:C326" si="37">$P$12*A263+$Q$12</f>
        <v>95.074336397981369</v>
      </c>
      <c r="D263">
        <f t="shared" ref="D263:D326" si="38">$E$2-A263-$N$5</f>
        <v>284.05000000001087</v>
      </c>
      <c r="E263">
        <f t="shared" ref="E263:E326" si="39">B263-C263</f>
        <v>21.925663602018631</v>
      </c>
      <c r="F263">
        <f t="shared" si="34"/>
        <v>1.720873859324105E-13</v>
      </c>
      <c r="G263">
        <f t="shared" si="34"/>
        <v>3.8970137748223216E-5</v>
      </c>
      <c r="H263">
        <f t="shared" si="34"/>
        <v>2.419079561997473</v>
      </c>
      <c r="I263">
        <f t="shared" si="34"/>
        <v>10.226044938947529</v>
      </c>
      <c r="J263">
        <f t="shared" si="29"/>
        <v>4.758972145411235</v>
      </c>
      <c r="K263">
        <f t="shared" ref="K263:K326" si="40">F263+G263+H263+I263+J263</f>
        <v>17.404135616494159</v>
      </c>
      <c r="L263">
        <f t="shared" ref="L263:L326" si="41">E263-K263</f>
        <v>4.5215279855244717</v>
      </c>
      <c r="M263">
        <f t="shared" ref="M263:M326" si="42">(L263)^2</f>
        <v>20.444215323880986</v>
      </c>
    </row>
    <row r="264" spans="1:13" x14ac:dyDescent="0.25">
      <c r="A264">
        <v>954.599999999989</v>
      </c>
      <c r="B264">
        <v>99</v>
      </c>
      <c r="C264">
        <f t="shared" si="37"/>
        <v>94.912122623042251</v>
      </c>
      <c r="D264">
        <f t="shared" si="38"/>
        <v>284.00000000001091</v>
      </c>
      <c r="E264">
        <f t="shared" si="39"/>
        <v>4.0878773769577492</v>
      </c>
      <c r="F264">
        <f t="shared" ref="F264:J314" si="43">F$5*EXP(-(($D264-F$6)^2)/(2*F$7^2))</f>
        <v>1.0264692091616122E-13</v>
      </c>
      <c r="G264">
        <f t="shared" si="43"/>
        <v>2.7336196727502466E-5</v>
      </c>
      <c r="H264">
        <f t="shared" si="43"/>
        <v>1.94356232520534</v>
      </c>
      <c r="I264">
        <f t="shared" si="43"/>
        <v>9.3500110319932386</v>
      </c>
      <c r="J264">
        <f t="shared" si="43"/>
        <v>5.4260895534525915</v>
      </c>
      <c r="K264">
        <f t="shared" si="40"/>
        <v>16.719690246848</v>
      </c>
      <c r="L264">
        <f t="shared" si="41"/>
        <v>-12.631812869890251</v>
      </c>
      <c r="M264">
        <f t="shared" si="42"/>
        <v>159.56269637992497</v>
      </c>
    </row>
    <row r="265" spans="1:13" x14ac:dyDescent="0.25">
      <c r="A265">
        <v>954.64999999998804</v>
      </c>
      <c r="B265">
        <v>111</v>
      </c>
      <c r="C265">
        <f t="shared" si="37"/>
        <v>94.749908848105861</v>
      </c>
      <c r="D265">
        <f t="shared" si="38"/>
        <v>283.95000000001187</v>
      </c>
      <c r="E265">
        <f t="shared" si="39"/>
        <v>16.250091151894139</v>
      </c>
      <c r="F265">
        <f t="shared" si="43"/>
        <v>6.0987412761701017E-14</v>
      </c>
      <c r="G265">
        <f t="shared" si="43"/>
        <v>1.9100363664717569E-5</v>
      </c>
      <c r="H265">
        <f t="shared" si="43"/>
        <v>1.5554074907695334</v>
      </c>
      <c r="I265">
        <f t="shared" si="43"/>
        <v>8.5155743318698018</v>
      </c>
      <c r="J265">
        <f t="shared" si="43"/>
        <v>6.1625172233577308</v>
      </c>
      <c r="K265">
        <f t="shared" si="40"/>
        <v>16.23351814636079</v>
      </c>
      <c r="L265">
        <f t="shared" si="41"/>
        <v>1.6573005533349061E-2</v>
      </c>
      <c r="M265">
        <f t="shared" si="42"/>
        <v>2.7466451240841858E-4</v>
      </c>
    </row>
    <row r="266" spans="1:13" x14ac:dyDescent="0.25">
      <c r="A266">
        <v>954.69999999998799</v>
      </c>
      <c r="B266">
        <v>119</v>
      </c>
      <c r="C266">
        <f t="shared" si="37"/>
        <v>94.587695073166287</v>
      </c>
      <c r="D266">
        <f t="shared" si="38"/>
        <v>283.90000000001191</v>
      </c>
      <c r="E266">
        <f t="shared" si="39"/>
        <v>24.412304926833713</v>
      </c>
      <c r="F266">
        <f t="shared" si="43"/>
        <v>3.6093740193144789E-14</v>
      </c>
      <c r="G266">
        <f t="shared" si="43"/>
        <v>1.3293599043924127E-5</v>
      </c>
      <c r="H266">
        <f t="shared" si="43"/>
        <v>1.2399018127977042</v>
      </c>
      <c r="I266">
        <f t="shared" si="43"/>
        <v>7.7252609754745336</v>
      </c>
      <c r="J266">
        <f t="shared" si="43"/>
        <v>6.9715079914977984</v>
      </c>
      <c r="K266">
        <f t="shared" si="40"/>
        <v>15.936684073369117</v>
      </c>
      <c r="L266">
        <f t="shared" si="41"/>
        <v>8.475620853464596</v>
      </c>
      <c r="M266">
        <f t="shared" si="42"/>
        <v>71.83614885168393</v>
      </c>
    </row>
    <row r="267" spans="1:13" x14ac:dyDescent="0.25">
      <c r="A267">
        <v>954.74999999998795</v>
      </c>
      <c r="B267">
        <v>118</v>
      </c>
      <c r="C267">
        <f t="shared" si="37"/>
        <v>94.425481298227169</v>
      </c>
      <c r="D267">
        <f t="shared" si="38"/>
        <v>283.85000000001196</v>
      </c>
      <c r="E267">
        <f t="shared" si="39"/>
        <v>23.574518701772831</v>
      </c>
      <c r="F267">
        <f t="shared" si="43"/>
        <v>2.1277517701345561E-14</v>
      </c>
      <c r="G267">
        <f t="shared" si="43"/>
        <v>9.2159669718824339E-6</v>
      </c>
      <c r="H267">
        <f t="shared" si="43"/>
        <v>0.98452737959546111</v>
      </c>
      <c r="I267">
        <f t="shared" si="43"/>
        <v>6.9808735245762801</v>
      </c>
      <c r="J267">
        <f t="shared" si="43"/>
        <v>7.855841410546275</v>
      </c>
      <c r="K267">
        <f t="shared" si="40"/>
        <v>15.821251530685011</v>
      </c>
      <c r="L267">
        <f t="shared" si="41"/>
        <v>7.7532671710878205</v>
      </c>
      <c r="M267">
        <f t="shared" si="42"/>
        <v>60.113151826268137</v>
      </c>
    </row>
    <row r="268" spans="1:13" x14ac:dyDescent="0.25">
      <c r="A268">
        <v>954.79999999998802</v>
      </c>
      <c r="B268">
        <v>125</v>
      </c>
      <c r="C268">
        <f t="shared" si="37"/>
        <v>94.263267523287141</v>
      </c>
      <c r="D268">
        <f t="shared" si="38"/>
        <v>283.80000000001189</v>
      </c>
      <c r="E268">
        <f t="shared" si="39"/>
        <v>30.736732476712859</v>
      </c>
      <c r="F268">
        <f t="shared" si="43"/>
        <v>1.2494170483986793E-14</v>
      </c>
      <c r="G268">
        <f t="shared" si="43"/>
        <v>6.3640947700775764E-6</v>
      </c>
      <c r="H268">
        <f t="shared" si="43"/>
        <v>0.7786919700813838</v>
      </c>
      <c r="I268">
        <f t="shared" si="43"/>
        <v>6.2835311791171176</v>
      </c>
      <c r="J268">
        <f t="shared" si="43"/>
        <v>8.8177154548593428</v>
      </c>
      <c r="K268">
        <f t="shared" si="40"/>
        <v>15.879944968152627</v>
      </c>
      <c r="L268">
        <f t="shared" si="41"/>
        <v>14.856787508560233</v>
      </c>
      <c r="M268">
        <f t="shared" si="42"/>
        <v>220.72413507451137</v>
      </c>
    </row>
    <row r="269" spans="1:13" x14ac:dyDescent="0.25">
      <c r="A269">
        <v>954.84999999998797</v>
      </c>
      <c r="B269">
        <v>110</v>
      </c>
      <c r="C269">
        <f t="shared" si="37"/>
        <v>94.101053748348022</v>
      </c>
      <c r="D269">
        <f t="shared" si="38"/>
        <v>283.75000000001194</v>
      </c>
      <c r="E269">
        <f t="shared" si="39"/>
        <v>15.898946251651978</v>
      </c>
      <c r="F269">
        <f t="shared" si="43"/>
        <v>7.3078780143403043E-15</v>
      </c>
      <c r="G269">
        <f t="shared" si="43"/>
        <v>4.3775363538487228E-6</v>
      </c>
      <c r="H269">
        <f t="shared" si="43"/>
        <v>0.61348081907144425</v>
      </c>
      <c r="I269">
        <f t="shared" si="43"/>
        <v>5.6337188995203151</v>
      </c>
      <c r="J269">
        <f t="shared" si="43"/>
        <v>9.8586363496189193</v>
      </c>
      <c r="K269">
        <f t="shared" si="40"/>
        <v>16.105840445747042</v>
      </c>
      <c r="L269">
        <f t="shared" si="41"/>
        <v>-0.20689419409506371</v>
      </c>
      <c r="M269">
        <f t="shared" si="42"/>
        <v>4.2805207550245895E-2</v>
      </c>
    </row>
    <row r="270" spans="1:13" x14ac:dyDescent="0.25">
      <c r="A270">
        <v>954.89999999998804</v>
      </c>
      <c r="B270">
        <v>99</v>
      </c>
      <c r="C270">
        <f t="shared" si="37"/>
        <v>93.938839973407994</v>
      </c>
      <c r="D270">
        <f t="shared" si="38"/>
        <v>283.70000000001187</v>
      </c>
      <c r="E270">
        <f t="shared" si="39"/>
        <v>5.061160026592006</v>
      </c>
      <c r="F270">
        <f t="shared" si="43"/>
        <v>4.2576753739233487E-15</v>
      </c>
      <c r="G270">
        <f t="shared" si="43"/>
        <v>2.9993025666235217E-6</v>
      </c>
      <c r="H270">
        <f t="shared" si="43"/>
        <v>0.48143058334626482</v>
      </c>
      <c r="I270">
        <f t="shared" si="43"/>
        <v>5.0313434867236202</v>
      </c>
      <c r="J270">
        <f t="shared" si="43"/>
        <v>10.979309026950911</v>
      </c>
      <c r="K270">
        <f t="shared" si="40"/>
        <v>16.492086096323369</v>
      </c>
      <c r="L270">
        <f t="shared" si="41"/>
        <v>-11.430926069731363</v>
      </c>
      <c r="M270">
        <f t="shared" si="42"/>
        <v>130.6660708116641</v>
      </c>
    </row>
    <row r="271" spans="1:13" x14ac:dyDescent="0.25">
      <c r="A271">
        <v>954.94999999998799</v>
      </c>
      <c r="B271">
        <v>96</v>
      </c>
      <c r="C271">
        <f t="shared" si="37"/>
        <v>93.776626198468875</v>
      </c>
      <c r="D271">
        <f t="shared" si="38"/>
        <v>283.65000000001191</v>
      </c>
      <c r="E271">
        <f t="shared" si="39"/>
        <v>2.2233738015311246</v>
      </c>
      <c r="F271">
        <f t="shared" si="43"/>
        <v>2.4708773962996922E-15</v>
      </c>
      <c r="G271">
        <f t="shared" si="43"/>
        <v>2.0469545105904561E-6</v>
      </c>
      <c r="H271">
        <f t="shared" si="43"/>
        <v>0.37632559539740257</v>
      </c>
      <c r="I271">
        <f t="shared" si="43"/>
        <v>4.4757946793307681</v>
      </c>
      <c r="J271">
        <f t="shared" si="43"/>
        <v>12.179531005119516</v>
      </c>
      <c r="K271">
        <f t="shared" si="40"/>
        <v>17.0316533268022</v>
      </c>
      <c r="L271">
        <f t="shared" si="41"/>
        <v>-14.808279525271075</v>
      </c>
      <c r="M271">
        <f t="shared" si="42"/>
        <v>219.28514249856255</v>
      </c>
    </row>
    <row r="272" spans="1:13" x14ac:dyDescent="0.25">
      <c r="A272">
        <v>954.99999999998795</v>
      </c>
      <c r="B272">
        <v>107</v>
      </c>
      <c r="C272">
        <f t="shared" si="37"/>
        <v>93.614412423529302</v>
      </c>
      <c r="D272">
        <f t="shared" si="38"/>
        <v>283.60000000001196</v>
      </c>
      <c r="E272">
        <f t="shared" si="39"/>
        <v>13.385587576470698</v>
      </c>
      <c r="F272">
        <f t="shared" si="43"/>
        <v>1.4283256713917743E-15</v>
      </c>
      <c r="G272">
        <f t="shared" si="43"/>
        <v>1.3915329624996915E-6</v>
      </c>
      <c r="H272">
        <f t="shared" si="43"/>
        <v>0.29301593128618858</v>
      </c>
      <c r="I272">
        <f t="shared" si="43"/>
        <v>3.9660093940891161</v>
      </c>
      <c r="J272">
        <f t="shared" si="43"/>
        <v>13.458092723466414</v>
      </c>
      <c r="K272">
        <f t="shared" si="40"/>
        <v>17.717119440374681</v>
      </c>
      <c r="L272">
        <f t="shared" si="41"/>
        <v>-4.331531863903983</v>
      </c>
      <c r="M272">
        <f t="shared" si="42"/>
        <v>18.762168288015513</v>
      </c>
    </row>
    <row r="273" spans="1:13" x14ac:dyDescent="0.25">
      <c r="A273">
        <v>955.04999999998802</v>
      </c>
      <c r="B273">
        <v>112</v>
      </c>
      <c r="C273">
        <f t="shared" si="37"/>
        <v>93.452198648589729</v>
      </c>
      <c r="D273">
        <f t="shared" si="38"/>
        <v>283.55000000001189</v>
      </c>
      <c r="E273">
        <f t="shared" si="39"/>
        <v>18.547801351410271</v>
      </c>
      <c r="F273">
        <f t="shared" si="43"/>
        <v>8.2243329132436092E-16</v>
      </c>
      <c r="G273">
        <f t="shared" si="43"/>
        <v>9.4227181270106205E-7</v>
      </c>
      <c r="H273">
        <f t="shared" si="43"/>
        <v>0.22725639041101151</v>
      </c>
      <c r="I273">
        <f t="shared" si="43"/>
        <v>3.5005373513664249</v>
      </c>
      <c r="J273">
        <f t="shared" si="43"/>
        <v>14.812687529839481</v>
      </c>
      <c r="K273">
        <f t="shared" si="40"/>
        <v>18.54048221388873</v>
      </c>
      <c r="L273">
        <f t="shared" si="41"/>
        <v>7.3191375215415633E-3</v>
      </c>
      <c r="M273">
        <f t="shared" si="42"/>
        <v>5.356977405923758E-5</v>
      </c>
    </row>
    <row r="274" spans="1:13" x14ac:dyDescent="0.25">
      <c r="A274">
        <v>955.09999999998797</v>
      </c>
      <c r="B274">
        <v>111</v>
      </c>
      <c r="C274">
        <f t="shared" si="37"/>
        <v>93.289984873650155</v>
      </c>
      <c r="D274">
        <f t="shared" si="38"/>
        <v>283.50000000001194</v>
      </c>
      <c r="E274">
        <f t="shared" si="39"/>
        <v>17.710015126349845</v>
      </c>
      <c r="F274">
        <f t="shared" si="43"/>
        <v>4.7170612594921161E-16</v>
      </c>
      <c r="G274">
        <f t="shared" si="43"/>
        <v>6.3555961858429598E-7</v>
      </c>
      <c r="H274">
        <f t="shared" si="43"/>
        <v>0.17556517335942295</v>
      </c>
      <c r="I274">
        <f t="shared" si="43"/>
        <v>3.0776064821880973</v>
      </c>
      <c r="J274">
        <f t="shared" si="43"/>
        <v>16.239834594901737</v>
      </c>
      <c r="K274">
        <f t="shared" si="40"/>
        <v>19.493006886008878</v>
      </c>
      <c r="L274">
        <f t="shared" si="41"/>
        <v>-1.7829917596590334</v>
      </c>
      <c r="M274">
        <f t="shared" si="42"/>
        <v>3.1790596150120165</v>
      </c>
    </row>
    <row r="275" spans="1:13" x14ac:dyDescent="0.25">
      <c r="A275">
        <v>955.14999999998804</v>
      </c>
      <c r="B275">
        <v>99</v>
      </c>
      <c r="C275">
        <f t="shared" si="37"/>
        <v>93.127771098710582</v>
      </c>
      <c r="D275">
        <f t="shared" si="38"/>
        <v>283.45000000001187</v>
      </c>
      <c r="E275">
        <f t="shared" si="39"/>
        <v>5.872228901289418</v>
      </c>
      <c r="F275">
        <f t="shared" si="43"/>
        <v>2.6948819494873365E-16</v>
      </c>
      <c r="G275">
        <f t="shared" si="43"/>
        <v>4.2700581202051547E-7</v>
      </c>
      <c r="H275">
        <f t="shared" si="43"/>
        <v>0.13510083385902316</v>
      </c>
      <c r="I275">
        <f t="shared" si="43"/>
        <v>2.6951866984818205</v>
      </c>
      <c r="J275">
        <f t="shared" si="43"/>
        <v>17.734818006147798</v>
      </c>
      <c r="K275">
        <f t="shared" si="40"/>
        <v>20.565105965494453</v>
      </c>
      <c r="L275">
        <f t="shared" si="41"/>
        <v>-14.692877064205035</v>
      </c>
      <c r="M275">
        <f t="shared" si="42"/>
        <v>215.88063642384239</v>
      </c>
    </row>
    <row r="276" spans="1:13" x14ac:dyDescent="0.25">
      <c r="A276">
        <v>955.19999999998799</v>
      </c>
      <c r="B276">
        <v>125</v>
      </c>
      <c r="C276">
        <f t="shared" si="37"/>
        <v>92.965557323771009</v>
      </c>
      <c r="D276">
        <f t="shared" si="38"/>
        <v>283.40000000001191</v>
      </c>
      <c r="E276">
        <f t="shared" si="39"/>
        <v>32.034442676228991</v>
      </c>
      <c r="F276">
        <f t="shared" si="43"/>
        <v>1.5335762323342134E-16</v>
      </c>
      <c r="G276">
        <f t="shared" si="43"/>
        <v>2.8576476005109106E-7</v>
      </c>
      <c r="H276">
        <f t="shared" si="43"/>
        <v>0.10355595640246794</v>
      </c>
      <c r="I276">
        <f t="shared" si="43"/>
        <v>2.3510508139325079</v>
      </c>
      <c r="J276">
        <f t="shared" si="43"/>
        <v>19.291645163827713</v>
      </c>
      <c r="K276">
        <f t="shared" si="40"/>
        <v>21.746252219927449</v>
      </c>
      <c r="L276">
        <f t="shared" si="41"/>
        <v>10.288190456301542</v>
      </c>
      <c r="M276">
        <f t="shared" si="42"/>
        <v>105.84686286513414</v>
      </c>
    </row>
    <row r="277" spans="1:13" x14ac:dyDescent="0.25">
      <c r="A277">
        <v>955.24999999998795</v>
      </c>
      <c r="B277">
        <v>121</v>
      </c>
      <c r="C277">
        <f t="shared" si="37"/>
        <v>92.80334354883189</v>
      </c>
      <c r="D277">
        <f t="shared" si="38"/>
        <v>283.35000000001196</v>
      </c>
      <c r="E277">
        <f t="shared" si="39"/>
        <v>28.19665645116811</v>
      </c>
      <c r="F277">
        <f t="shared" si="43"/>
        <v>8.6929741338195166E-17</v>
      </c>
      <c r="G277">
        <f t="shared" si="43"/>
        <v>1.9049384642364804E-7</v>
      </c>
      <c r="H277">
        <f t="shared" si="43"/>
        <v>7.9065957197091724E-2</v>
      </c>
      <c r="I277">
        <f t="shared" si="43"/>
        <v>2.0428316199959222</v>
      </c>
      <c r="J277">
        <f t="shared" si="43"/>
        <v>20.903027355349504</v>
      </c>
      <c r="K277">
        <f t="shared" si="40"/>
        <v>23.024925123036365</v>
      </c>
      <c r="L277">
        <f t="shared" si="41"/>
        <v>5.1717313281317452</v>
      </c>
      <c r="M277">
        <f t="shared" si="42"/>
        <v>26.746804930379344</v>
      </c>
    </row>
    <row r="278" spans="1:13" x14ac:dyDescent="0.25">
      <c r="A278">
        <v>955.29999999998802</v>
      </c>
      <c r="B278">
        <v>97</v>
      </c>
      <c r="C278">
        <f t="shared" si="37"/>
        <v>92.641129773891862</v>
      </c>
      <c r="D278">
        <f t="shared" si="38"/>
        <v>283.30000000001189</v>
      </c>
      <c r="E278">
        <f t="shared" si="39"/>
        <v>4.358870226108138</v>
      </c>
      <c r="F278">
        <f t="shared" si="43"/>
        <v>4.9082740150935087E-17</v>
      </c>
      <c r="G278">
        <f t="shared" si="43"/>
        <v>1.2648837853466576E-7</v>
      </c>
      <c r="H278">
        <f t="shared" si="43"/>
        <v>6.0131408477122221E-2</v>
      </c>
      <c r="I278">
        <f t="shared" si="43"/>
        <v>1.7680743418290048</v>
      </c>
      <c r="J278">
        <f t="shared" si="43"/>
        <v>22.560385021168027</v>
      </c>
      <c r="K278">
        <f t="shared" si="40"/>
        <v>24.388590897962533</v>
      </c>
      <c r="L278">
        <f t="shared" si="41"/>
        <v>-20.029720671854395</v>
      </c>
      <c r="M278">
        <f t="shared" si="42"/>
        <v>401.18971019251131</v>
      </c>
    </row>
    <row r="279" spans="1:13" x14ac:dyDescent="0.25">
      <c r="A279">
        <v>955.34999999998797</v>
      </c>
      <c r="B279">
        <v>103</v>
      </c>
      <c r="C279">
        <f t="shared" si="37"/>
        <v>92.478915998952743</v>
      </c>
      <c r="D279">
        <f t="shared" si="38"/>
        <v>283.25000000001194</v>
      </c>
      <c r="E279">
        <f t="shared" si="39"/>
        <v>10.521084001047257</v>
      </c>
      <c r="F279">
        <f t="shared" si="43"/>
        <v>2.7604927287532636E-17</v>
      </c>
      <c r="G279">
        <f t="shared" si="43"/>
        <v>8.3659968008288336E-8</v>
      </c>
      <c r="H279">
        <f t="shared" si="43"/>
        <v>4.5552331961387769E-2</v>
      </c>
      <c r="I279">
        <f t="shared" si="43"/>
        <v>1.5242839143773634</v>
      </c>
      <c r="J279">
        <f t="shared" si="43"/>
        <v>24.253879746608451</v>
      </c>
      <c r="K279">
        <f t="shared" si="40"/>
        <v>25.82371607660717</v>
      </c>
      <c r="L279">
        <f t="shared" si="41"/>
        <v>-15.302632075559913</v>
      </c>
      <c r="M279">
        <f t="shared" si="42"/>
        <v>234.1705484399551</v>
      </c>
    </row>
    <row r="280" spans="1:13" x14ac:dyDescent="0.25">
      <c r="A280">
        <v>955.39999999998804</v>
      </c>
      <c r="B280">
        <v>126</v>
      </c>
      <c r="C280">
        <f t="shared" si="37"/>
        <v>92.31670222401317</v>
      </c>
      <c r="D280">
        <f t="shared" si="38"/>
        <v>283.20000000001187</v>
      </c>
      <c r="E280">
        <f t="shared" si="39"/>
        <v>33.68329777598683</v>
      </c>
      <c r="F280">
        <f t="shared" si="43"/>
        <v>1.5464711035888151E-17</v>
      </c>
      <c r="G280">
        <f t="shared" si="43"/>
        <v>5.5116566790633368E-8</v>
      </c>
      <c r="H280">
        <f t="shared" si="43"/>
        <v>3.4372984912177156E-2</v>
      </c>
      <c r="I280">
        <f t="shared" si="43"/>
        <v>1.3089667232532982</v>
      </c>
      <c r="J280">
        <f t="shared" si="43"/>
        <v>25.972474427312701</v>
      </c>
      <c r="K280">
        <f t="shared" si="40"/>
        <v>27.315814190594743</v>
      </c>
      <c r="L280">
        <f t="shared" si="41"/>
        <v>6.3674835853920868</v>
      </c>
      <c r="M280">
        <f t="shared" si="42"/>
        <v>40.544847210237663</v>
      </c>
    </row>
    <row r="281" spans="1:13" x14ac:dyDescent="0.25">
      <c r="A281">
        <v>955.44999999998799</v>
      </c>
      <c r="B281">
        <v>109</v>
      </c>
      <c r="C281">
        <f t="shared" si="37"/>
        <v>92.154488449073597</v>
      </c>
      <c r="D281">
        <f t="shared" si="38"/>
        <v>283.15000000001191</v>
      </c>
      <c r="E281">
        <f t="shared" si="39"/>
        <v>16.845511550926403</v>
      </c>
      <c r="F281">
        <f t="shared" si="43"/>
        <v>8.6296743199663835E-18</v>
      </c>
      <c r="G281">
        <f t="shared" si="43"/>
        <v>3.6169625782726294E-8</v>
      </c>
      <c r="H281">
        <f t="shared" si="43"/>
        <v>2.5835761973124361E-2</v>
      </c>
      <c r="I281">
        <f t="shared" si="43"/>
        <v>1.1196666430551883</v>
      </c>
      <c r="J281">
        <f t="shared" si="43"/>
        <v>27.704022373206087</v>
      </c>
      <c r="K281">
        <f t="shared" si="40"/>
        <v>28.849524814404024</v>
      </c>
      <c r="L281">
        <f t="shared" si="41"/>
        <v>-12.004013263477621</v>
      </c>
      <c r="M281">
        <f t="shared" si="42"/>
        <v>144.09633442974663</v>
      </c>
    </row>
    <row r="282" spans="1:13" x14ac:dyDescent="0.25">
      <c r="A282">
        <v>955.49999999998795</v>
      </c>
      <c r="B282">
        <v>137</v>
      </c>
      <c r="C282">
        <f t="shared" si="37"/>
        <v>91.992274674134023</v>
      </c>
      <c r="D282">
        <f t="shared" si="38"/>
        <v>283.10000000001196</v>
      </c>
      <c r="E282">
        <f t="shared" si="39"/>
        <v>45.007725325865977</v>
      </c>
      <c r="F282">
        <f t="shared" si="43"/>
        <v>4.7967203199067116E-18</v>
      </c>
      <c r="G282">
        <f t="shared" si="43"/>
        <v>2.3643037334167591E-8</v>
      </c>
      <c r="H282">
        <f t="shared" si="43"/>
        <v>1.9342949436011017E-2</v>
      </c>
      <c r="I282">
        <f t="shared" si="43"/>
        <v>0.95399537338409635</v>
      </c>
      <c r="J282">
        <f t="shared" si="43"/>
        <v>29.435385354666085</v>
      </c>
      <c r="K282">
        <f t="shared" si="40"/>
        <v>30.40872370112923</v>
      </c>
      <c r="L282">
        <f t="shared" si="41"/>
        <v>14.599001624736747</v>
      </c>
      <c r="M282">
        <f t="shared" si="42"/>
        <v>213.13084843906617</v>
      </c>
    </row>
    <row r="283" spans="1:13" x14ac:dyDescent="0.25">
      <c r="A283">
        <v>955.54999999998802</v>
      </c>
      <c r="B283">
        <v>127</v>
      </c>
      <c r="C283">
        <f t="shared" si="37"/>
        <v>91.83006089919445</v>
      </c>
      <c r="D283">
        <f t="shared" si="38"/>
        <v>283.05000000001189</v>
      </c>
      <c r="E283">
        <f t="shared" si="39"/>
        <v>35.16993910080555</v>
      </c>
      <c r="F283">
        <f t="shared" si="43"/>
        <v>2.6557780835353922E-18</v>
      </c>
      <c r="G283">
        <f t="shared" si="43"/>
        <v>1.5394298914133148E-8</v>
      </c>
      <c r="H283">
        <f t="shared" si="43"/>
        <v>1.4425189030272676E-2</v>
      </c>
      <c r="I283">
        <f t="shared" si="43"/>
        <v>0.80965721741317742</v>
      </c>
      <c r="J283">
        <f t="shared" si="43"/>
        <v>31.152579775820257</v>
      </c>
      <c r="K283">
        <f t="shared" si="40"/>
        <v>31.976662197658005</v>
      </c>
      <c r="L283">
        <f t="shared" si="41"/>
        <v>3.1932769031475452</v>
      </c>
      <c r="M283">
        <f t="shared" si="42"/>
        <v>10.197017380175577</v>
      </c>
    </row>
    <row r="284" spans="1:13" x14ac:dyDescent="0.25">
      <c r="A284">
        <v>955.59999999998797</v>
      </c>
      <c r="B284">
        <v>118</v>
      </c>
      <c r="C284">
        <f t="shared" si="37"/>
        <v>91.667847124255331</v>
      </c>
      <c r="D284">
        <f t="shared" si="38"/>
        <v>283.00000000001194</v>
      </c>
      <c r="E284">
        <f t="shared" si="39"/>
        <v>26.332152875744669</v>
      </c>
      <c r="F284">
        <f t="shared" si="43"/>
        <v>1.4646591289165961E-18</v>
      </c>
      <c r="G284">
        <f t="shared" si="43"/>
        <v>9.9842157401738938E-9</v>
      </c>
      <c r="H284">
        <f t="shared" si="43"/>
        <v>1.0715630356879228E-2</v>
      </c>
      <c r="I284">
        <f t="shared" si="43"/>
        <v>0.68446856785207488</v>
      </c>
      <c r="J284">
        <f t="shared" si="43"/>
        <v>32.84094930995569</v>
      </c>
      <c r="K284">
        <f t="shared" si="40"/>
        <v>33.536133518148858</v>
      </c>
      <c r="L284">
        <f t="shared" si="41"/>
        <v>-7.2039806424041899</v>
      </c>
      <c r="M284">
        <f t="shared" si="42"/>
        <v>51.897337096134287</v>
      </c>
    </row>
    <row r="285" spans="1:13" x14ac:dyDescent="0.25">
      <c r="A285">
        <v>955.64999999998804</v>
      </c>
      <c r="B285">
        <v>136</v>
      </c>
      <c r="C285">
        <f t="shared" si="37"/>
        <v>91.505633349315303</v>
      </c>
      <c r="D285">
        <f t="shared" si="38"/>
        <v>282.95000000001187</v>
      </c>
      <c r="E285">
        <f t="shared" si="39"/>
        <v>44.494366650684697</v>
      </c>
      <c r="F285">
        <f t="shared" si="43"/>
        <v>8.0459760882086135E-19</v>
      </c>
      <c r="G285">
        <f t="shared" si="43"/>
        <v>6.450084332814294E-9</v>
      </c>
      <c r="H285">
        <f t="shared" si="43"/>
        <v>7.9288705864484881E-3</v>
      </c>
      <c r="I285">
        <f t="shared" si="43"/>
        <v>0.57637246019649979</v>
      </c>
      <c r="J285">
        <f t="shared" si="43"/>
        <v>34.485361479061396</v>
      </c>
      <c r="K285">
        <f t="shared" si="40"/>
        <v>35.069662816294425</v>
      </c>
      <c r="L285">
        <f t="shared" si="41"/>
        <v>9.4247038343902716</v>
      </c>
      <c r="M285">
        <f t="shared" si="42"/>
        <v>88.825042365970688</v>
      </c>
    </row>
    <row r="286" spans="1:13" x14ac:dyDescent="0.25">
      <c r="A286">
        <v>955.69999999998799</v>
      </c>
      <c r="B286">
        <v>137</v>
      </c>
      <c r="C286">
        <f t="shared" si="37"/>
        <v>91.343419574376185</v>
      </c>
      <c r="D286">
        <f t="shared" si="38"/>
        <v>282.90000000001191</v>
      </c>
      <c r="E286">
        <f t="shared" si="39"/>
        <v>45.656580425623815</v>
      </c>
      <c r="F286">
        <f t="shared" si="43"/>
        <v>4.4026920241218754E-19</v>
      </c>
      <c r="G286">
        <f t="shared" si="43"/>
        <v>4.1506319397007754E-9</v>
      </c>
      <c r="H286">
        <f t="shared" si="43"/>
        <v>5.8438939957995628E-3</v>
      </c>
      <c r="I286">
        <f t="shared" si="43"/>
        <v>0.4834486238026296</v>
      </c>
      <c r="J286">
        <f t="shared" si="43"/>
        <v>36.070424834225847</v>
      </c>
      <c r="K286">
        <f t="shared" si="40"/>
        <v>36.559717356174907</v>
      </c>
      <c r="L286">
        <f t="shared" si="41"/>
        <v>9.0968630694489079</v>
      </c>
      <c r="M286">
        <f t="shared" si="42"/>
        <v>82.7529177043034</v>
      </c>
    </row>
    <row r="287" spans="1:13" x14ac:dyDescent="0.25">
      <c r="A287">
        <v>955.74999999998704</v>
      </c>
      <c r="B287">
        <v>132</v>
      </c>
      <c r="C287">
        <f t="shared" si="37"/>
        <v>91.181205799439795</v>
      </c>
      <c r="D287">
        <f t="shared" si="38"/>
        <v>282.85000000001287</v>
      </c>
      <c r="E287">
        <f t="shared" si="39"/>
        <v>40.818794200560205</v>
      </c>
      <c r="F287">
        <f t="shared" si="43"/>
        <v>2.3996907130347177E-19</v>
      </c>
      <c r="G287">
        <f t="shared" si="43"/>
        <v>2.6604827601123793E-9</v>
      </c>
      <c r="H287">
        <f t="shared" si="43"/>
        <v>4.2903302571257488E-3</v>
      </c>
      <c r="I287">
        <f t="shared" si="43"/>
        <v>0.40391950890198286</v>
      </c>
      <c r="J287">
        <f t="shared" si="43"/>
        <v>37.580722627900514</v>
      </c>
      <c r="K287">
        <f t="shared" si="40"/>
        <v>37.988932469720105</v>
      </c>
      <c r="L287">
        <f t="shared" si="41"/>
        <v>2.8298617308401006</v>
      </c>
      <c r="M287">
        <f t="shared" si="42"/>
        <v>8.0081174156733308</v>
      </c>
    </row>
    <row r="288" spans="1:13" x14ac:dyDescent="0.25">
      <c r="A288">
        <v>955.79999999998699</v>
      </c>
      <c r="B288">
        <v>151</v>
      </c>
      <c r="C288">
        <f t="shared" si="37"/>
        <v>91.018992024500221</v>
      </c>
      <c r="D288">
        <f t="shared" si="38"/>
        <v>282.80000000001291</v>
      </c>
      <c r="E288">
        <f t="shared" si="39"/>
        <v>59.981007975499779</v>
      </c>
      <c r="F288">
        <f t="shared" si="43"/>
        <v>1.3028356361529804E-19</v>
      </c>
      <c r="G288">
        <f t="shared" si="43"/>
        <v>1.6986506472977177E-9</v>
      </c>
      <c r="H288">
        <f t="shared" si="43"/>
        <v>3.1374478328407497E-3</v>
      </c>
      <c r="I288">
        <f t="shared" si="43"/>
        <v>0.33615279419805266</v>
      </c>
      <c r="J288">
        <f t="shared" si="43"/>
        <v>39.001058193317419</v>
      </c>
      <c r="K288">
        <f t="shared" si="40"/>
        <v>39.340348437046963</v>
      </c>
      <c r="L288">
        <f t="shared" si="41"/>
        <v>20.640659538452816</v>
      </c>
      <c r="M288">
        <f t="shared" si="42"/>
        <v>426.03682618232324</v>
      </c>
    </row>
    <row r="289" spans="1:13" x14ac:dyDescent="0.25">
      <c r="A289">
        <v>955.84999999998695</v>
      </c>
      <c r="B289">
        <v>143</v>
      </c>
      <c r="C289">
        <f t="shared" si="37"/>
        <v>90.856778249560648</v>
      </c>
      <c r="D289">
        <f t="shared" si="38"/>
        <v>282.75000000001296</v>
      </c>
      <c r="E289">
        <f t="shared" si="39"/>
        <v>52.143221750439352</v>
      </c>
      <c r="F289">
        <f t="shared" si="43"/>
        <v>7.045655140648302E-20</v>
      </c>
      <c r="G289">
        <f t="shared" si="43"/>
        <v>1.0803017594643808E-9</v>
      </c>
      <c r="H289">
        <f t="shared" si="43"/>
        <v>2.2853867082873549E-3</v>
      </c>
      <c r="I289">
        <f t="shared" si="43"/>
        <v>0.27866088758123247</v>
      </c>
      <c r="J289">
        <f t="shared" si="43"/>
        <v>40.31670668942531</v>
      </c>
      <c r="K289">
        <f t="shared" si="40"/>
        <v>40.597652964795131</v>
      </c>
      <c r="L289">
        <f t="shared" si="41"/>
        <v>11.545568785644221</v>
      </c>
      <c r="M289">
        <f t="shared" si="42"/>
        <v>133.30015858404218</v>
      </c>
    </row>
    <row r="290" spans="1:13" x14ac:dyDescent="0.25">
      <c r="A290">
        <v>955.89999999998702</v>
      </c>
      <c r="B290">
        <v>136</v>
      </c>
      <c r="C290">
        <f t="shared" si="37"/>
        <v>90.694564474621075</v>
      </c>
      <c r="D290">
        <f t="shared" si="38"/>
        <v>282.70000000001289</v>
      </c>
      <c r="E290">
        <f t="shared" si="39"/>
        <v>45.305435525378925</v>
      </c>
      <c r="F290">
        <f t="shared" si="43"/>
        <v>3.7953386208322554E-20</v>
      </c>
      <c r="G290">
        <f t="shared" si="43"/>
        <v>6.843582269417199E-10</v>
      </c>
      <c r="H290">
        <f t="shared" si="43"/>
        <v>1.6582128471996924E-3</v>
      </c>
      <c r="I290">
        <f t="shared" si="43"/>
        <v>0.23009792440210081</v>
      </c>
      <c r="J290">
        <f t="shared" si="43"/>
        <v>41.513667458951033</v>
      </c>
      <c r="K290">
        <f t="shared" si="40"/>
        <v>41.745423596884692</v>
      </c>
      <c r="L290">
        <f t="shared" si="41"/>
        <v>3.5600119284942338</v>
      </c>
      <c r="M290">
        <f t="shared" si="42"/>
        <v>12.673684931021233</v>
      </c>
    </row>
    <row r="291" spans="1:13" x14ac:dyDescent="0.25">
      <c r="A291">
        <v>955.94999999998697</v>
      </c>
      <c r="B291">
        <v>120</v>
      </c>
      <c r="C291">
        <f t="shared" si="37"/>
        <v>90.532350699681956</v>
      </c>
      <c r="D291">
        <f t="shared" si="38"/>
        <v>282.65000000001294</v>
      </c>
      <c r="E291">
        <f t="shared" si="39"/>
        <v>29.467649300318044</v>
      </c>
      <c r="F291">
        <f t="shared" si="43"/>
        <v>2.0364655698073598E-20</v>
      </c>
      <c r="G291">
        <f t="shared" si="43"/>
        <v>4.3183644903187581E-10</v>
      </c>
      <c r="H291">
        <f t="shared" si="43"/>
        <v>1.1984453881412919E-3</v>
      </c>
      <c r="I291">
        <f t="shared" si="43"/>
        <v>0.18925474665771835</v>
      </c>
      <c r="J291">
        <f t="shared" si="43"/>
        <v>42.578911000557866</v>
      </c>
      <c r="K291">
        <f t="shared" si="40"/>
        <v>42.769364193035564</v>
      </c>
      <c r="L291">
        <f t="shared" si="41"/>
        <v>-13.30171489271752</v>
      </c>
      <c r="M291">
        <f t="shared" si="42"/>
        <v>176.93561908714307</v>
      </c>
    </row>
    <row r="292" spans="1:13" x14ac:dyDescent="0.25">
      <c r="A292">
        <v>955.99999999998704</v>
      </c>
      <c r="B292">
        <v>151</v>
      </c>
      <c r="C292">
        <f t="shared" si="37"/>
        <v>90.370136924741928</v>
      </c>
      <c r="D292">
        <f t="shared" si="38"/>
        <v>282.60000000001287</v>
      </c>
      <c r="E292">
        <f t="shared" si="39"/>
        <v>60.629863075258072</v>
      </c>
      <c r="F292">
        <f t="shared" si="43"/>
        <v>1.0884312658093173E-20</v>
      </c>
      <c r="G292">
        <f t="shared" si="43"/>
        <v>2.7142665476777902E-10</v>
      </c>
      <c r="H292">
        <f t="shared" si="43"/>
        <v>8.6276717992894453E-4</v>
      </c>
      <c r="I292">
        <f t="shared" si="43"/>
        <v>0.15505231503948325</v>
      </c>
      <c r="J292">
        <f t="shared" si="43"/>
        <v>43.500614492375604</v>
      </c>
      <c r="K292">
        <f t="shared" si="40"/>
        <v>43.65652957486644</v>
      </c>
      <c r="L292">
        <f t="shared" si="41"/>
        <v>16.973333500391632</v>
      </c>
      <c r="M292">
        <f t="shared" si="42"/>
        <v>288.09405011551684</v>
      </c>
    </row>
    <row r="293" spans="1:13" x14ac:dyDescent="0.25">
      <c r="A293">
        <v>956.04999999998699</v>
      </c>
      <c r="B293">
        <v>121</v>
      </c>
      <c r="C293">
        <f t="shared" si="37"/>
        <v>90.207923149802809</v>
      </c>
      <c r="D293">
        <f t="shared" si="38"/>
        <v>282.55000000001291</v>
      </c>
      <c r="E293">
        <f t="shared" si="39"/>
        <v>30.792076850197191</v>
      </c>
      <c r="F293">
        <f t="shared" si="43"/>
        <v>5.7945850274841919E-21</v>
      </c>
      <c r="G293">
        <f t="shared" si="43"/>
        <v>1.6993509824654791E-10</v>
      </c>
      <c r="H293">
        <f t="shared" si="43"/>
        <v>6.1868042903857879E-4</v>
      </c>
      <c r="I293">
        <f t="shared" si="43"/>
        <v>0.12653396692979085</v>
      </c>
      <c r="J293">
        <f t="shared" si="43"/>
        <v>44.268379929635934</v>
      </c>
      <c r="K293">
        <f t="shared" si="40"/>
        <v>44.395532577164701</v>
      </c>
      <c r="L293">
        <f t="shared" si="41"/>
        <v>-13.60345572696751</v>
      </c>
      <c r="M293">
        <f t="shared" si="42"/>
        <v>185.05400771556515</v>
      </c>
    </row>
    <row r="294" spans="1:13" x14ac:dyDescent="0.25">
      <c r="A294">
        <v>956.09999999998695</v>
      </c>
      <c r="B294">
        <v>145</v>
      </c>
      <c r="C294">
        <f t="shared" si="37"/>
        <v>90.045709374863236</v>
      </c>
      <c r="D294">
        <f t="shared" si="38"/>
        <v>282.50000000001296</v>
      </c>
      <c r="E294">
        <f t="shared" si="39"/>
        <v>54.954290625136764</v>
      </c>
      <c r="F294">
        <f t="shared" si="43"/>
        <v>3.0728479120039515E-21</v>
      </c>
      <c r="G294">
        <f t="shared" si="43"/>
        <v>1.059768664953704E-10</v>
      </c>
      <c r="H294">
        <f t="shared" si="43"/>
        <v>4.4191275275117935E-4</v>
      </c>
      <c r="I294">
        <f t="shared" si="43"/>
        <v>0.1028568895821145</v>
      </c>
      <c r="J294">
        <f t="shared" si="43"/>
        <v>44.873429256708448</v>
      </c>
      <c r="K294">
        <f t="shared" si="40"/>
        <v>44.976728059149288</v>
      </c>
      <c r="L294">
        <f t="shared" si="41"/>
        <v>9.9775625659874763</v>
      </c>
      <c r="M294">
        <f t="shared" si="42"/>
        <v>99.551754758194591</v>
      </c>
    </row>
    <row r="295" spans="1:13" x14ac:dyDescent="0.25">
      <c r="A295">
        <v>956.14999999998702</v>
      </c>
      <c r="B295">
        <v>145</v>
      </c>
      <c r="C295">
        <f t="shared" si="37"/>
        <v>89.883495599923663</v>
      </c>
      <c r="D295">
        <f t="shared" si="38"/>
        <v>282.45000000001289</v>
      </c>
      <c r="E295">
        <f t="shared" si="39"/>
        <v>55.116504400076337</v>
      </c>
      <c r="F295">
        <f t="shared" si="43"/>
        <v>1.6231445061926806E-21</v>
      </c>
      <c r="G295">
        <f t="shared" si="43"/>
        <v>6.5831910075865243E-11</v>
      </c>
      <c r="H295">
        <f t="shared" si="43"/>
        <v>3.1441560002270759E-4</v>
      </c>
      <c r="I295">
        <f t="shared" si="43"/>
        <v>8.328313117924184E-2</v>
      </c>
      <c r="J295">
        <f t="shared" si="43"/>
        <v>45.30877137673248</v>
      </c>
      <c r="K295">
        <f t="shared" si="40"/>
        <v>45.392368923577578</v>
      </c>
      <c r="L295">
        <f t="shared" si="41"/>
        <v>9.7241354764987591</v>
      </c>
      <c r="M295">
        <f t="shared" si="42"/>
        <v>94.558810765301743</v>
      </c>
    </row>
    <row r="296" spans="1:13" x14ac:dyDescent="0.25">
      <c r="A296">
        <v>956.19999999998697</v>
      </c>
      <c r="B296">
        <v>124</v>
      </c>
      <c r="C296">
        <f t="shared" si="37"/>
        <v>89.721281824984089</v>
      </c>
      <c r="D296">
        <f t="shared" si="38"/>
        <v>282.40000000001294</v>
      </c>
      <c r="E296">
        <f t="shared" si="39"/>
        <v>34.278718175015911</v>
      </c>
      <c r="F296">
        <f t="shared" si="43"/>
        <v>8.5402523022999116E-22</v>
      </c>
      <c r="G296">
        <f t="shared" si="43"/>
        <v>4.0734203855950246E-11</v>
      </c>
      <c r="H296">
        <f t="shared" si="43"/>
        <v>2.2282762509369446E-4</v>
      </c>
      <c r="I296">
        <f t="shared" si="43"/>
        <v>6.7170425180701404E-2</v>
      </c>
      <c r="J296">
        <f t="shared" si="43"/>
        <v>45.569336597325155</v>
      </c>
      <c r="K296">
        <f t="shared" si="40"/>
        <v>45.636729850171683</v>
      </c>
      <c r="L296">
        <f t="shared" si="41"/>
        <v>-11.358011675155772</v>
      </c>
      <c r="M296">
        <f t="shared" si="42"/>
        <v>129.00442921297483</v>
      </c>
    </row>
    <row r="297" spans="1:13" x14ac:dyDescent="0.25">
      <c r="A297">
        <v>956.24999999998704</v>
      </c>
      <c r="B297">
        <v>153</v>
      </c>
      <c r="C297">
        <f t="shared" si="37"/>
        <v>89.559068050044516</v>
      </c>
      <c r="D297">
        <f t="shared" si="38"/>
        <v>282.35000000001287</v>
      </c>
      <c r="E297">
        <f t="shared" si="39"/>
        <v>63.440931949955484</v>
      </c>
      <c r="F297">
        <f t="shared" si="43"/>
        <v>4.4759127346899318E-22</v>
      </c>
      <c r="G297">
        <f t="shared" si="43"/>
        <v>2.5106108623114871E-11</v>
      </c>
      <c r="H297">
        <f t="shared" si="43"/>
        <v>1.573009595566009E-4</v>
      </c>
      <c r="I297">
        <f t="shared" si="43"/>
        <v>5.3963056991233951E-2</v>
      </c>
      <c r="J297">
        <f t="shared" si="43"/>
        <v>45.652074897645591</v>
      </c>
      <c r="K297">
        <f t="shared" si="40"/>
        <v>45.706195255621488</v>
      </c>
      <c r="L297">
        <f t="shared" si="41"/>
        <v>17.734736694333996</v>
      </c>
      <c r="M297">
        <f t="shared" si="42"/>
        <v>314.52088561735673</v>
      </c>
    </row>
    <row r="298" spans="1:13" x14ac:dyDescent="0.25">
      <c r="A298">
        <v>956.29999999998699</v>
      </c>
      <c r="B298">
        <v>126</v>
      </c>
      <c r="C298">
        <f t="shared" si="37"/>
        <v>89.396854275104943</v>
      </c>
      <c r="D298">
        <f t="shared" si="38"/>
        <v>282.30000000001291</v>
      </c>
      <c r="E298">
        <f t="shared" si="39"/>
        <v>36.603145724895057</v>
      </c>
      <c r="F298">
        <f t="shared" si="43"/>
        <v>2.33662981946964E-22</v>
      </c>
      <c r="G298">
        <f t="shared" si="43"/>
        <v>1.5413347471132565E-11</v>
      </c>
      <c r="H298">
        <f t="shared" si="43"/>
        <v>1.106091632063432E-4</v>
      </c>
      <c r="I298">
        <f t="shared" si="43"/>
        <v>4.3182957807766931E-2</v>
      </c>
      <c r="J298">
        <f t="shared" si="43"/>
        <v>45.556015353685517</v>
      </c>
      <c r="K298">
        <f t="shared" si="40"/>
        <v>45.599308920671902</v>
      </c>
      <c r="L298">
        <f t="shared" si="41"/>
        <v>-8.9961631957768446</v>
      </c>
      <c r="M298">
        <f t="shared" si="42"/>
        <v>80.930952245049852</v>
      </c>
    </row>
    <row r="299" spans="1:13" x14ac:dyDescent="0.25">
      <c r="A299">
        <v>956.34999999998695</v>
      </c>
      <c r="B299">
        <v>118</v>
      </c>
      <c r="C299">
        <f t="shared" si="37"/>
        <v>89.234640500165824</v>
      </c>
      <c r="D299">
        <f t="shared" si="38"/>
        <v>282.25000000001296</v>
      </c>
      <c r="E299">
        <f t="shared" si="39"/>
        <v>28.765359499834176</v>
      </c>
      <c r="F299">
        <f t="shared" si="43"/>
        <v>1.2150540949194012E-22</v>
      </c>
      <c r="G299">
        <f t="shared" si="43"/>
        <v>9.4256634555683174E-12</v>
      </c>
      <c r="H299">
        <f t="shared" si="43"/>
        <v>7.7472618723488195E-5</v>
      </c>
      <c r="I299">
        <f t="shared" si="43"/>
        <v>3.4421169512532185E-2</v>
      </c>
      <c r="J299">
        <f t="shared" si="43"/>
        <v>45.282285102971983</v>
      </c>
      <c r="K299">
        <f t="shared" si="40"/>
        <v>45.316783745112666</v>
      </c>
      <c r="L299">
        <f t="shared" si="41"/>
        <v>-16.55142424527849</v>
      </c>
      <c r="M299">
        <f t="shared" si="42"/>
        <v>273.94964454719263</v>
      </c>
    </row>
    <row r="300" spans="1:13" x14ac:dyDescent="0.25">
      <c r="A300">
        <v>956.39999999998702</v>
      </c>
      <c r="B300">
        <v>127</v>
      </c>
      <c r="C300">
        <f t="shared" si="37"/>
        <v>89.072426725225796</v>
      </c>
      <c r="D300">
        <f t="shared" si="38"/>
        <v>282.20000000001289</v>
      </c>
      <c r="E300">
        <f t="shared" si="39"/>
        <v>37.927573274774204</v>
      </c>
      <c r="F300">
        <f t="shared" si="43"/>
        <v>6.2935937610187683E-23</v>
      </c>
      <c r="G300">
        <f t="shared" si="43"/>
        <v>5.7414856518444875E-12</v>
      </c>
      <c r="H300">
        <f t="shared" si="43"/>
        <v>5.4050878896518212E-5</v>
      </c>
      <c r="I300">
        <f t="shared" si="43"/>
        <v>2.7329787366811329E-2</v>
      </c>
      <c r="J300">
        <f t="shared" si="43"/>
        <v>44.834087330743337</v>
      </c>
      <c r="K300">
        <f t="shared" si="40"/>
        <v>44.86147116899479</v>
      </c>
      <c r="L300">
        <f t="shared" si="41"/>
        <v>-6.9338978942205856</v>
      </c>
      <c r="M300">
        <f t="shared" si="42"/>
        <v>48.078940007476668</v>
      </c>
    </row>
    <row r="301" spans="1:13" x14ac:dyDescent="0.25">
      <c r="A301">
        <v>956.44999999998697</v>
      </c>
      <c r="B301">
        <v>137</v>
      </c>
      <c r="C301">
        <f t="shared" si="37"/>
        <v>88.910212950286677</v>
      </c>
      <c r="D301">
        <f t="shared" si="38"/>
        <v>282.15000000001294</v>
      </c>
      <c r="E301">
        <f t="shared" si="39"/>
        <v>48.089787049713323</v>
      </c>
      <c r="F301">
        <f t="shared" si="43"/>
        <v>3.2471263985779275E-23</v>
      </c>
      <c r="G301">
        <f t="shared" si="43"/>
        <v>3.4836461324402547E-12</v>
      </c>
      <c r="H301">
        <f t="shared" si="43"/>
        <v>3.7562516384384448E-5</v>
      </c>
      <c r="I301">
        <f t="shared" si="43"/>
        <v>2.1614454432913554E-2</v>
      </c>
      <c r="J301">
        <f t="shared" si="43"/>
        <v>44.216638878750842</v>
      </c>
      <c r="K301">
        <f t="shared" si="40"/>
        <v>44.238290895703621</v>
      </c>
      <c r="L301">
        <f t="shared" si="41"/>
        <v>3.8514961540097019</v>
      </c>
      <c r="M301">
        <f t="shared" si="42"/>
        <v>14.834022624351526</v>
      </c>
    </row>
    <row r="302" spans="1:13" x14ac:dyDescent="0.25">
      <c r="A302">
        <v>956.49999999998704</v>
      </c>
      <c r="B302">
        <v>129</v>
      </c>
      <c r="C302">
        <f t="shared" si="37"/>
        <v>88.747999175347104</v>
      </c>
      <c r="D302">
        <f t="shared" si="38"/>
        <v>282.10000000001287</v>
      </c>
      <c r="E302">
        <f t="shared" si="39"/>
        <v>40.252000824652896</v>
      </c>
      <c r="F302">
        <f t="shared" si="43"/>
        <v>1.6687722788964581E-23</v>
      </c>
      <c r="G302">
        <f t="shared" si="43"/>
        <v>2.1054317940118029E-12</v>
      </c>
      <c r="H302">
        <f t="shared" si="43"/>
        <v>2.6001834632427377E-5</v>
      </c>
      <c r="I302">
        <f t="shared" si="43"/>
        <v>1.7027453301487774E-2</v>
      </c>
      <c r="J302">
        <f t="shared" si="43"/>
        <v>43.437069175794974</v>
      </c>
      <c r="K302">
        <f t="shared" si="40"/>
        <v>43.454122630933199</v>
      </c>
      <c r="L302">
        <f t="shared" si="41"/>
        <v>-3.202121806280303</v>
      </c>
      <c r="M302">
        <f t="shared" si="42"/>
        <v>10.253584062255831</v>
      </c>
    </row>
    <row r="303" spans="1:13" x14ac:dyDescent="0.25">
      <c r="A303">
        <v>956.54999999998699</v>
      </c>
      <c r="B303">
        <v>126</v>
      </c>
      <c r="C303">
        <f t="shared" si="37"/>
        <v>88.585785400407531</v>
      </c>
      <c r="D303">
        <f t="shared" si="38"/>
        <v>282.05000000001291</v>
      </c>
      <c r="E303">
        <f t="shared" si="39"/>
        <v>37.414214599592469</v>
      </c>
      <c r="F303">
        <f t="shared" si="43"/>
        <v>8.542644893831374E-24</v>
      </c>
      <c r="G303">
        <f t="shared" si="43"/>
        <v>1.2674934253888373E-12</v>
      </c>
      <c r="H303">
        <f t="shared" si="43"/>
        <v>1.7928778410473694E-5</v>
      </c>
      <c r="I303">
        <f t="shared" si="43"/>
        <v>1.3361416817538992E-2</v>
      </c>
      <c r="J303">
        <f t="shared" si="43"/>
        <v>42.504283227730419</v>
      </c>
      <c r="K303">
        <f t="shared" si="40"/>
        <v>42.517662573327634</v>
      </c>
      <c r="L303">
        <f t="shared" si="41"/>
        <v>-5.1034479737351646</v>
      </c>
      <c r="M303">
        <f t="shared" si="42"/>
        <v>26.045181220621558</v>
      </c>
    </row>
    <row r="304" spans="1:13" x14ac:dyDescent="0.25">
      <c r="A304">
        <v>956.59999999998695</v>
      </c>
      <c r="B304">
        <v>118</v>
      </c>
      <c r="C304">
        <f t="shared" si="37"/>
        <v>88.423571625467957</v>
      </c>
      <c r="D304">
        <f t="shared" si="38"/>
        <v>282.00000000001296</v>
      </c>
      <c r="E304">
        <f t="shared" si="39"/>
        <v>29.576428374532043</v>
      </c>
      <c r="F304">
        <f t="shared" si="43"/>
        <v>4.3559714556281623E-24</v>
      </c>
      <c r="G304">
        <f t="shared" si="43"/>
        <v>7.6005959903820803E-13</v>
      </c>
      <c r="H304">
        <f t="shared" si="43"/>
        <v>1.2313876735184259E-5</v>
      </c>
      <c r="I304">
        <f t="shared" si="43"/>
        <v>1.0443659918399734E-2</v>
      </c>
      <c r="J304">
        <f t="shared" si="43"/>
        <v>41.428792347953134</v>
      </c>
      <c r="K304">
        <f t="shared" si="40"/>
        <v>41.439248321749027</v>
      </c>
      <c r="L304">
        <f t="shared" si="41"/>
        <v>-11.862819947216984</v>
      </c>
      <c r="M304">
        <f t="shared" si="42"/>
        <v>140.72649710008918</v>
      </c>
    </row>
    <row r="305" spans="1:13" x14ac:dyDescent="0.25">
      <c r="A305">
        <v>956.64999999998702</v>
      </c>
      <c r="B305">
        <v>138</v>
      </c>
      <c r="C305">
        <f t="shared" si="37"/>
        <v>88.261357850528384</v>
      </c>
      <c r="D305">
        <f t="shared" si="38"/>
        <v>281.95000000001289</v>
      </c>
      <c r="E305">
        <f t="shared" si="39"/>
        <v>49.738642149471616</v>
      </c>
      <c r="F305">
        <f t="shared" si="43"/>
        <v>2.2124582862325191E-24</v>
      </c>
      <c r="G305">
        <f t="shared" si="43"/>
        <v>4.5399072018382634E-13</v>
      </c>
      <c r="H305">
        <f t="shared" si="43"/>
        <v>8.424347999444551E-6</v>
      </c>
      <c r="I305">
        <f t="shared" si="43"/>
        <v>8.1311191445040815E-3</v>
      </c>
      <c r="J305">
        <f t="shared" si="43"/>
        <v>40.222517125837577</v>
      </c>
      <c r="K305">
        <f t="shared" si="40"/>
        <v>40.230656669330536</v>
      </c>
      <c r="L305">
        <f t="shared" si="41"/>
        <v>9.5079854801410804</v>
      </c>
      <c r="M305">
        <f t="shared" si="42"/>
        <v>90.401787890573615</v>
      </c>
    </row>
    <row r="306" spans="1:13" x14ac:dyDescent="0.25">
      <c r="A306">
        <v>956.69999999998697</v>
      </c>
      <c r="B306">
        <v>135</v>
      </c>
      <c r="C306">
        <f t="shared" si="37"/>
        <v>88.099144075589265</v>
      </c>
      <c r="D306">
        <f t="shared" si="38"/>
        <v>281.90000000001294</v>
      </c>
      <c r="E306">
        <f t="shared" si="39"/>
        <v>46.900855924410735</v>
      </c>
      <c r="F306">
        <f t="shared" si="43"/>
        <v>1.1193413612670491E-24</v>
      </c>
      <c r="G306">
        <f t="shared" si="43"/>
        <v>2.7011188756067673E-13</v>
      </c>
      <c r="H306">
        <f t="shared" si="43"/>
        <v>5.7408366566722902E-6</v>
      </c>
      <c r="I306">
        <f t="shared" si="43"/>
        <v>6.3058744963372061E-3</v>
      </c>
      <c r="J306">
        <f t="shared" si="43"/>
        <v>38.898567793526702</v>
      </c>
      <c r="K306">
        <f t="shared" si="40"/>
        <v>38.904879408859969</v>
      </c>
      <c r="L306">
        <f t="shared" si="41"/>
        <v>7.9959765155507654</v>
      </c>
      <c r="M306">
        <f t="shared" si="42"/>
        <v>63.935640437239357</v>
      </c>
    </row>
    <row r="307" spans="1:13" x14ac:dyDescent="0.25">
      <c r="A307">
        <v>956.74999999998704</v>
      </c>
      <c r="B307">
        <v>138</v>
      </c>
      <c r="C307">
        <f t="shared" si="37"/>
        <v>87.936930300649237</v>
      </c>
      <c r="D307">
        <f t="shared" si="38"/>
        <v>281.85000000001287</v>
      </c>
      <c r="E307">
        <f t="shared" si="39"/>
        <v>50.063069699350763</v>
      </c>
      <c r="F307">
        <f t="shared" si="43"/>
        <v>5.6408870928819343E-25</v>
      </c>
      <c r="G307">
        <f t="shared" si="43"/>
        <v>1.6008027232588012E-13</v>
      </c>
      <c r="H307">
        <f t="shared" si="43"/>
        <v>3.8968301440659464E-6</v>
      </c>
      <c r="I307">
        <f t="shared" si="43"/>
        <v>4.8712196791172863E-3</v>
      </c>
      <c r="J307">
        <f t="shared" si="43"/>
        <v>37.471007641011944</v>
      </c>
      <c r="K307">
        <f t="shared" si="40"/>
        <v>37.475882757521369</v>
      </c>
      <c r="L307">
        <f t="shared" si="41"/>
        <v>12.587186941829394</v>
      </c>
      <c r="M307">
        <f t="shared" si="42"/>
        <v>158.43727510856041</v>
      </c>
    </row>
    <row r="308" spans="1:13" x14ac:dyDescent="0.25">
      <c r="A308">
        <v>956.79999999998699</v>
      </c>
      <c r="B308">
        <v>112</v>
      </c>
      <c r="C308">
        <f t="shared" si="37"/>
        <v>87.774716525710119</v>
      </c>
      <c r="D308">
        <f t="shared" si="38"/>
        <v>281.80000000001291</v>
      </c>
      <c r="E308">
        <f t="shared" si="39"/>
        <v>24.225283474289881</v>
      </c>
      <c r="F308">
        <f t="shared" si="43"/>
        <v>2.8315853504574986E-25</v>
      </c>
      <c r="G308">
        <f t="shared" si="43"/>
        <v>9.4499459744675106E-14</v>
      </c>
      <c r="H308">
        <f t="shared" si="43"/>
        <v>2.634784844044475E-6</v>
      </c>
      <c r="I308">
        <f t="shared" si="43"/>
        <v>3.7482409646334607E-3</v>
      </c>
      <c r="J308">
        <f t="shared" si="43"/>
        <v>35.954605432765327</v>
      </c>
      <c r="K308">
        <f t="shared" si="40"/>
        <v>35.958356308514901</v>
      </c>
      <c r="L308">
        <f t="shared" si="41"/>
        <v>-11.73307283422502</v>
      </c>
      <c r="M308">
        <f t="shared" si="42"/>
        <v>137.66499813322915</v>
      </c>
    </row>
    <row r="309" spans="1:13" x14ac:dyDescent="0.25">
      <c r="A309">
        <v>956.84999999998604</v>
      </c>
      <c r="B309">
        <v>107</v>
      </c>
      <c r="C309">
        <f t="shared" si="37"/>
        <v>87.612502750773729</v>
      </c>
      <c r="D309">
        <f t="shared" si="38"/>
        <v>281.75000000001387</v>
      </c>
      <c r="E309">
        <f t="shared" si="39"/>
        <v>19.387497249226271</v>
      </c>
      <c r="F309">
        <f t="shared" si="43"/>
        <v>1.4158241017544031E-25</v>
      </c>
      <c r="G309">
        <f t="shared" si="43"/>
        <v>5.5567163910466423E-14</v>
      </c>
      <c r="H309">
        <f t="shared" si="43"/>
        <v>1.7745009316568217E-6</v>
      </c>
      <c r="I309">
        <f t="shared" si="43"/>
        <v>2.8728614689656211E-3</v>
      </c>
      <c r="J309">
        <f t="shared" si="43"/>
        <v>34.364582890494468</v>
      </c>
      <c r="K309">
        <f t="shared" si="40"/>
        <v>34.36745752646442</v>
      </c>
      <c r="L309">
        <f t="shared" si="41"/>
        <v>-14.979960277238149</v>
      </c>
      <c r="M309">
        <f t="shared" si="42"/>
        <v>224.39920990763284</v>
      </c>
    </row>
    <row r="310" spans="1:13" x14ac:dyDescent="0.25">
      <c r="A310">
        <v>956.89999999998599</v>
      </c>
      <c r="B310">
        <v>120</v>
      </c>
      <c r="C310">
        <f t="shared" si="37"/>
        <v>87.450288975834155</v>
      </c>
      <c r="D310">
        <f t="shared" si="38"/>
        <v>281.70000000001392</v>
      </c>
      <c r="E310">
        <f t="shared" si="39"/>
        <v>32.549711024165845</v>
      </c>
      <c r="F310">
        <f t="shared" si="43"/>
        <v>7.0515784193618403E-26</v>
      </c>
      <c r="G310">
        <f t="shared" si="43"/>
        <v>3.254651796254496E-14</v>
      </c>
      <c r="H310">
        <f t="shared" si="43"/>
        <v>1.1904322980321203E-6</v>
      </c>
      <c r="I310">
        <f t="shared" si="43"/>
        <v>2.1933061729416913E-3</v>
      </c>
      <c r="J310">
        <f t="shared" si="43"/>
        <v>32.716363228308026</v>
      </c>
      <c r="K310">
        <f t="shared" si="40"/>
        <v>32.718557724913296</v>
      </c>
      <c r="L310">
        <f t="shared" si="41"/>
        <v>-0.16884670074745145</v>
      </c>
      <c r="M310">
        <f t="shared" si="42"/>
        <v>2.8509208353299422E-2</v>
      </c>
    </row>
    <row r="311" spans="1:13" x14ac:dyDescent="0.25">
      <c r="A311">
        <v>956.94999999998595</v>
      </c>
      <c r="B311">
        <v>113</v>
      </c>
      <c r="C311">
        <f t="shared" si="37"/>
        <v>87.288075200894582</v>
      </c>
      <c r="D311">
        <f t="shared" si="38"/>
        <v>281.65000000001396</v>
      </c>
      <c r="E311">
        <f t="shared" si="39"/>
        <v>25.711924799105418</v>
      </c>
      <c r="F311">
        <f t="shared" si="43"/>
        <v>3.4983299922480404E-26</v>
      </c>
      <c r="G311">
        <f t="shared" si="43"/>
        <v>1.8988393654950733E-14</v>
      </c>
      <c r="H311">
        <f t="shared" si="43"/>
        <v>7.9548238210174262E-7</v>
      </c>
      <c r="I311">
        <f t="shared" si="43"/>
        <v>1.6679431029151691E-3</v>
      </c>
      <c r="J311">
        <f t="shared" si="43"/>
        <v>31.02532646840157</v>
      </c>
      <c r="K311">
        <f t="shared" si="40"/>
        <v>31.026995206986886</v>
      </c>
      <c r="L311">
        <f t="shared" si="41"/>
        <v>-5.3150704078814677</v>
      </c>
      <c r="M311">
        <f t="shared" si="42"/>
        <v>28.249973440737271</v>
      </c>
    </row>
    <row r="312" spans="1:13" x14ac:dyDescent="0.25">
      <c r="A312">
        <v>956.99999999998602</v>
      </c>
      <c r="B312">
        <v>108</v>
      </c>
      <c r="C312">
        <f t="shared" si="37"/>
        <v>87.125861425955009</v>
      </c>
      <c r="D312">
        <f t="shared" si="38"/>
        <v>281.60000000001389</v>
      </c>
      <c r="E312">
        <f t="shared" si="39"/>
        <v>20.874138574044991</v>
      </c>
      <c r="F312">
        <f t="shared" si="43"/>
        <v>1.7287516253347804E-26</v>
      </c>
      <c r="G312">
        <f t="shared" si="43"/>
        <v>1.1034923229772196E-14</v>
      </c>
      <c r="H312">
        <f t="shared" si="43"/>
        <v>5.2948519879471729E-7</v>
      </c>
      <c r="I312">
        <f t="shared" si="43"/>
        <v>1.2634573823704128E-3</v>
      </c>
      <c r="J312">
        <f t="shared" si="43"/>
        <v>29.306576841188807</v>
      </c>
      <c r="K312">
        <f t="shared" si="40"/>
        <v>29.307840828056388</v>
      </c>
      <c r="L312">
        <f t="shared" si="41"/>
        <v>-8.4337022540113971</v>
      </c>
      <c r="M312">
        <f t="shared" si="42"/>
        <v>71.127333709316915</v>
      </c>
    </row>
    <row r="313" spans="1:13" x14ac:dyDescent="0.25">
      <c r="A313">
        <v>957.04999999998597</v>
      </c>
      <c r="B313">
        <v>125</v>
      </c>
      <c r="C313">
        <f t="shared" si="37"/>
        <v>86.96364765101589</v>
      </c>
      <c r="D313">
        <f t="shared" si="38"/>
        <v>281.55000000001394</v>
      </c>
      <c r="E313">
        <f t="shared" si="39"/>
        <v>38.03635234898411</v>
      </c>
      <c r="F313">
        <f t="shared" si="43"/>
        <v>8.5094565288787648E-27</v>
      </c>
      <c r="G313">
        <f t="shared" si="43"/>
        <v>6.3877483747530266E-15</v>
      </c>
      <c r="H313">
        <f t="shared" si="43"/>
        <v>3.5105444608185069E-7</v>
      </c>
      <c r="I313">
        <f t="shared" si="43"/>
        <v>9.5331704335278899E-4</v>
      </c>
      <c r="J313">
        <f t="shared" si="43"/>
        <v>27.574727008485223</v>
      </c>
      <c r="K313">
        <f t="shared" si="40"/>
        <v>27.575680676583026</v>
      </c>
      <c r="L313">
        <f t="shared" si="41"/>
        <v>10.460671672401084</v>
      </c>
      <c r="M313">
        <f t="shared" si="42"/>
        <v>109.42565183777448</v>
      </c>
    </row>
    <row r="314" spans="1:13" x14ac:dyDescent="0.25">
      <c r="A314">
        <v>957.09999999998604</v>
      </c>
      <c r="B314">
        <v>99</v>
      </c>
      <c r="C314">
        <f t="shared" si="37"/>
        <v>86.801433876075862</v>
      </c>
      <c r="D314">
        <f t="shared" si="38"/>
        <v>281.50000000001387</v>
      </c>
      <c r="E314">
        <f t="shared" si="39"/>
        <v>12.198566123924138</v>
      </c>
      <c r="F314">
        <f t="shared" si="43"/>
        <v>4.1722319178940975E-27</v>
      </c>
      <c r="G314">
        <f t="shared" si="43"/>
        <v>3.6831862337024647E-15</v>
      </c>
      <c r="H314">
        <f t="shared" si="43"/>
        <v>2.3184221941795286E-7</v>
      </c>
      <c r="I314">
        <f t="shared" si="43"/>
        <v>7.1649227446261995E-4</v>
      </c>
      <c r="J314">
        <f t="shared" si="43"/>
        <v>25.843703164206897</v>
      </c>
      <c r="K314">
        <f t="shared" si="40"/>
        <v>25.844419888323582</v>
      </c>
      <c r="L314">
        <f t="shared" si="41"/>
        <v>-13.645853764399444</v>
      </c>
      <c r="M314">
        <f t="shared" si="42"/>
        <v>186.20932495937447</v>
      </c>
    </row>
    <row r="315" spans="1:13" x14ac:dyDescent="0.25">
      <c r="A315">
        <v>957.14999999998599</v>
      </c>
      <c r="B315">
        <v>104</v>
      </c>
      <c r="C315">
        <f t="shared" si="37"/>
        <v>86.639220101136743</v>
      </c>
      <c r="D315">
        <f t="shared" si="38"/>
        <v>281.45000000001392</v>
      </c>
      <c r="E315">
        <f t="shared" si="39"/>
        <v>17.360779898863257</v>
      </c>
      <c r="F315">
        <f t="shared" ref="F315:J365" si="44">F$5*EXP(-(($D315-F$6)^2)/(2*F$7^2))</f>
        <v>2.0376634375743386E-27</v>
      </c>
      <c r="G315">
        <f t="shared" si="44"/>
        <v>2.1154216846829399E-15</v>
      </c>
      <c r="H315">
        <f t="shared" si="44"/>
        <v>1.5251338776222956E-7</v>
      </c>
      <c r="I315">
        <f t="shared" si="44"/>
        <v>5.3639295006476895E-4</v>
      </c>
      <c r="J315">
        <f t="shared" si="44"/>
        <v>24.126574296013832</v>
      </c>
      <c r="K315">
        <f t="shared" si="40"/>
        <v>24.127110841477286</v>
      </c>
      <c r="L315">
        <f t="shared" si="41"/>
        <v>-6.7663309426140295</v>
      </c>
      <c r="M315">
        <f t="shared" si="42"/>
        <v>45.783234424976058</v>
      </c>
    </row>
    <row r="316" spans="1:13" x14ac:dyDescent="0.25">
      <c r="A316">
        <v>957.19999999998595</v>
      </c>
      <c r="B316">
        <v>117</v>
      </c>
      <c r="C316">
        <f t="shared" si="37"/>
        <v>86.47700632619717</v>
      </c>
      <c r="D316">
        <f t="shared" si="38"/>
        <v>281.40000000001396</v>
      </c>
      <c r="E316">
        <f t="shared" si="39"/>
        <v>30.52299367380283</v>
      </c>
      <c r="F316">
        <f t="shared" si="44"/>
        <v>9.9127432830719825E-28</v>
      </c>
      <c r="G316">
        <f t="shared" si="44"/>
        <v>1.210229178763629E-15</v>
      </c>
      <c r="H316">
        <f t="shared" si="44"/>
        <v>9.9935733672741717E-8</v>
      </c>
      <c r="I316">
        <f t="shared" si="44"/>
        <v>3.999926443258564E-4</v>
      </c>
      <c r="J316">
        <f t="shared" si="44"/>
        <v>22.435408062758075</v>
      </c>
      <c r="K316">
        <f t="shared" si="40"/>
        <v>22.435808155338137</v>
      </c>
      <c r="L316">
        <f t="shared" si="41"/>
        <v>8.0871855184646932</v>
      </c>
      <c r="M316">
        <f t="shared" si="42"/>
        <v>65.402569610065044</v>
      </c>
    </row>
    <row r="317" spans="1:13" x14ac:dyDescent="0.25">
      <c r="A317">
        <v>957.24999999998602</v>
      </c>
      <c r="B317">
        <v>114</v>
      </c>
      <c r="C317">
        <f t="shared" si="37"/>
        <v>86.314792551257597</v>
      </c>
      <c r="D317">
        <f t="shared" si="38"/>
        <v>281.35000000001389</v>
      </c>
      <c r="E317">
        <f t="shared" si="39"/>
        <v>27.685207448742403</v>
      </c>
      <c r="F317">
        <f t="shared" si="44"/>
        <v>4.8034432037714313E-28</v>
      </c>
      <c r="G317">
        <f t="shared" si="44"/>
        <v>6.8966102280645832E-16</v>
      </c>
      <c r="H317">
        <f t="shared" si="44"/>
        <v>6.5227545554520466E-8</v>
      </c>
      <c r="I317">
        <f t="shared" si="44"/>
        <v>2.9711073467803272E-4</v>
      </c>
      <c r="J317">
        <f t="shared" si="44"/>
        <v>20.781154889026702</v>
      </c>
      <c r="K317">
        <f t="shared" si="40"/>
        <v>20.781452064988926</v>
      </c>
      <c r="L317">
        <f t="shared" si="41"/>
        <v>6.9037553837534773</v>
      </c>
      <c r="M317">
        <f t="shared" si="42"/>
        <v>47.661838398705122</v>
      </c>
    </row>
    <row r="318" spans="1:13" x14ac:dyDescent="0.25">
      <c r="A318">
        <v>957.29999999998597</v>
      </c>
      <c r="B318">
        <v>100</v>
      </c>
      <c r="C318">
        <f t="shared" si="37"/>
        <v>86.152578776318023</v>
      </c>
      <c r="D318">
        <f t="shared" si="38"/>
        <v>281.30000000001394</v>
      </c>
      <c r="E318">
        <f t="shared" si="39"/>
        <v>13.847421223681977</v>
      </c>
      <c r="F318">
        <f t="shared" si="44"/>
        <v>2.3185093697339721E-28</v>
      </c>
      <c r="G318">
        <f t="shared" si="44"/>
        <v>3.9147239131677298E-16</v>
      </c>
      <c r="H318">
        <f t="shared" si="44"/>
        <v>4.2407108652188058E-8</v>
      </c>
      <c r="I318">
        <f t="shared" si="44"/>
        <v>2.1982752795435083E-4</v>
      </c>
      <c r="J318">
        <f t="shared" si="44"/>
        <v>19.173561029245512</v>
      </c>
      <c r="K318">
        <f t="shared" si="40"/>
        <v>19.173780899180574</v>
      </c>
      <c r="L318">
        <f t="shared" si="41"/>
        <v>-5.3263596754985976</v>
      </c>
      <c r="M318">
        <f t="shared" si="42"/>
        <v>28.370107392777527</v>
      </c>
    </row>
    <row r="319" spans="1:13" x14ac:dyDescent="0.25">
      <c r="A319">
        <v>957.34999999998604</v>
      </c>
      <c r="B319">
        <v>96</v>
      </c>
      <c r="C319">
        <f t="shared" si="37"/>
        <v>85.99036500137845</v>
      </c>
      <c r="D319">
        <f t="shared" si="38"/>
        <v>281.25000000001387</v>
      </c>
      <c r="E319">
        <f t="shared" si="39"/>
        <v>10.00963499862155</v>
      </c>
      <c r="F319">
        <f t="shared" si="44"/>
        <v>1.1147114068775812E-28</v>
      </c>
      <c r="G319">
        <f t="shared" si="44"/>
        <v>2.2134208172272441E-16</v>
      </c>
      <c r="H319">
        <f t="shared" si="44"/>
        <v>2.7462728516495768E-8</v>
      </c>
      <c r="I319">
        <f t="shared" si="44"/>
        <v>1.6201051537602062E-4</v>
      </c>
      <c r="J319">
        <f t="shared" si="44"/>
        <v>17.621110538691699</v>
      </c>
      <c r="K319">
        <f t="shared" si="40"/>
        <v>17.621272576669803</v>
      </c>
      <c r="L319">
        <f t="shared" si="41"/>
        <v>-7.6116375780482528</v>
      </c>
      <c r="M319">
        <f t="shared" si="42"/>
        <v>57.937026619556271</v>
      </c>
    </row>
    <row r="320" spans="1:13" x14ac:dyDescent="0.25">
      <c r="A320">
        <v>957.39999999998599</v>
      </c>
      <c r="B320">
        <v>87</v>
      </c>
      <c r="C320">
        <f t="shared" si="37"/>
        <v>85.828151226438877</v>
      </c>
      <c r="D320">
        <f t="shared" si="38"/>
        <v>281.20000000001392</v>
      </c>
      <c r="E320">
        <f t="shared" si="39"/>
        <v>1.1718487735611234</v>
      </c>
      <c r="F320">
        <f t="shared" si="44"/>
        <v>5.3384284930270363E-29</v>
      </c>
      <c r="G320">
        <f t="shared" si="44"/>
        <v>1.2465917148896043E-16</v>
      </c>
      <c r="H320">
        <f t="shared" si="44"/>
        <v>1.7715201600343172E-8</v>
      </c>
      <c r="I320">
        <f t="shared" si="44"/>
        <v>1.1893282248361657E-4</v>
      </c>
      <c r="J320">
        <f t="shared" si="44"/>
        <v>16.130995332646556</v>
      </c>
      <c r="K320">
        <f t="shared" si="40"/>
        <v>16.131114283184242</v>
      </c>
      <c r="L320">
        <f t="shared" si="41"/>
        <v>-14.959265509623119</v>
      </c>
      <c r="M320">
        <f t="shared" si="42"/>
        <v>223.77962458739984</v>
      </c>
    </row>
    <row r="321" spans="1:13" x14ac:dyDescent="0.25">
      <c r="A321">
        <v>957.44999999998595</v>
      </c>
      <c r="B321">
        <v>99</v>
      </c>
      <c r="C321">
        <f t="shared" si="37"/>
        <v>85.665937451499758</v>
      </c>
      <c r="D321">
        <f t="shared" si="38"/>
        <v>281.15000000001396</v>
      </c>
      <c r="E321">
        <f t="shared" si="39"/>
        <v>13.334062548500242</v>
      </c>
      <c r="F321">
        <f t="shared" si="44"/>
        <v>2.5466062987357324E-29</v>
      </c>
      <c r="G321">
        <f t="shared" si="44"/>
        <v>6.9932954527498197E-17</v>
      </c>
      <c r="H321">
        <f t="shared" si="44"/>
        <v>1.1382716224960799E-8</v>
      </c>
      <c r="I321">
        <f t="shared" si="44"/>
        <v>8.6967631420397667E-5</v>
      </c>
      <c r="J321">
        <f t="shared" si="44"/>
        <v>14.709111838681963</v>
      </c>
      <c r="K321">
        <f t="shared" si="40"/>
        <v>14.7091988176961</v>
      </c>
      <c r="L321">
        <f t="shared" si="41"/>
        <v>-1.375136269195858</v>
      </c>
      <c r="M321">
        <f t="shared" si="42"/>
        <v>1.8909997588579031</v>
      </c>
    </row>
    <row r="322" spans="1:13" x14ac:dyDescent="0.25">
      <c r="A322">
        <v>957.49999999998602</v>
      </c>
      <c r="B322">
        <v>96</v>
      </c>
      <c r="C322">
        <f t="shared" si="37"/>
        <v>85.50372367655973</v>
      </c>
      <c r="D322">
        <f t="shared" si="38"/>
        <v>281.10000000001389</v>
      </c>
      <c r="E322">
        <f t="shared" si="39"/>
        <v>10.49627632344027</v>
      </c>
      <c r="F322">
        <f t="shared" si="44"/>
        <v>1.2100618877823832E-29</v>
      </c>
      <c r="G322">
        <f t="shared" si="44"/>
        <v>3.9078412405491857E-17</v>
      </c>
      <c r="H322">
        <f t="shared" si="44"/>
        <v>7.2852274166110954E-9</v>
      </c>
      <c r="I322">
        <f t="shared" si="44"/>
        <v>6.3344797667362496E-5</v>
      </c>
      <c r="J322">
        <f t="shared" si="44"/>
        <v>13.360082168206752</v>
      </c>
      <c r="K322">
        <f t="shared" si="40"/>
        <v>13.360145520289647</v>
      </c>
      <c r="L322">
        <f t="shared" si="41"/>
        <v>-2.863869196849377</v>
      </c>
      <c r="M322">
        <f t="shared" si="42"/>
        <v>8.201746776662695</v>
      </c>
    </row>
    <row r="323" spans="1:13" x14ac:dyDescent="0.25">
      <c r="A323">
        <v>957.54999999998597</v>
      </c>
      <c r="B323">
        <v>94</v>
      </c>
      <c r="C323">
        <f t="shared" si="37"/>
        <v>85.341509901620611</v>
      </c>
      <c r="D323">
        <f t="shared" si="38"/>
        <v>281.05000000001394</v>
      </c>
      <c r="E323">
        <f t="shared" si="39"/>
        <v>8.6584900983793887</v>
      </c>
      <c r="F323">
        <f t="shared" si="44"/>
        <v>5.7273107932642426E-30</v>
      </c>
      <c r="G323">
        <f t="shared" si="44"/>
        <v>2.1751506505528643E-17</v>
      </c>
      <c r="H323">
        <f t="shared" si="44"/>
        <v>4.6444865796567143E-9</v>
      </c>
      <c r="I323">
        <f t="shared" si="44"/>
        <v>4.5958056951664138E-5</v>
      </c>
      <c r="J323">
        <f t="shared" si="44"/>
        <v>12.08729726300847</v>
      </c>
      <c r="K323">
        <f t="shared" si="40"/>
        <v>12.087343225709908</v>
      </c>
      <c r="L323">
        <f t="shared" si="41"/>
        <v>-3.4288531273305196</v>
      </c>
      <c r="M323">
        <f t="shared" si="42"/>
        <v>11.757033768804284</v>
      </c>
    </row>
    <row r="324" spans="1:13" x14ac:dyDescent="0.25">
      <c r="A324">
        <v>957.59999999998604</v>
      </c>
      <c r="B324">
        <v>102</v>
      </c>
      <c r="C324">
        <f t="shared" si="37"/>
        <v>85.179296126680583</v>
      </c>
      <c r="D324">
        <f t="shared" si="38"/>
        <v>281.00000000001387</v>
      </c>
      <c r="E324">
        <f t="shared" si="39"/>
        <v>16.820703873319417</v>
      </c>
      <c r="F324">
        <f t="shared" si="44"/>
        <v>2.7001712796622956E-30</v>
      </c>
      <c r="G324">
        <f t="shared" si="44"/>
        <v>1.2059773903557326E-17</v>
      </c>
      <c r="H324">
        <f t="shared" si="44"/>
        <v>2.9493730386604029E-9</v>
      </c>
      <c r="I324">
        <f t="shared" si="44"/>
        <v>3.3213126473176565E-5</v>
      </c>
      <c r="J324">
        <f t="shared" si="44"/>
        <v>10.892979117902874</v>
      </c>
      <c r="K324">
        <f t="shared" si="40"/>
        <v>10.893012333978719</v>
      </c>
      <c r="L324">
        <f t="shared" si="41"/>
        <v>5.9276915393406977</v>
      </c>
      <c r="M324">
        <f t="shared" si="42"/>
        <v>35.137526985571292</v>
      </c>
    </row>
    <row r="325" spans="1:13" x14ac:dyDescent="0.25">
      <c r="A325">
        <v>957.64999999998599</v>
      </c>
      <c r="B325">
        <v>103</v>
      </c>
      <c r="C325">
        <f t="shared" si="37"/>
        <v>85.017082351741465</v>
      </c>
      <c r="D325">
        <f t="shared" si="38"/>
        <v>280.95000000001392</v>
      </c>
      <c r="E325">
        <f t="shared" si="39"/>
        <v>17.982917648258535</v>
      </c>
      <c r="F325">
        <f t="shared" si="44"/>
        <v>1.2680292478975543E-30</v>
      </c>
      <c r="G325">
        <f t="shared" si="44"/>
        <v>6.660186407881387E-18</v>
      </c>
      <c r="H325">
        <f t="shared" si="44"/>
        <v>1.8656024096067712E-9</v>
      </c>
      <c r="I325">
        <f t="shared" si="44"/>
        <v>2.3908660992707972E-5</v>
      </c>
      <c r="J325">
        <f t="shared" si="44"/>
        <v>9.7782589436291776</v>
      </c>
      <c r="K325">
        <f t="shared" si="40"/>
        <v>9.7782828541557727</v>
      </c>
      <c r="L325">
        <f t="shared" si="41"/>
        <v>8.2046347941027626</v>
      </c>
      <c r="M325">
        <f t="shared" si="42"/>
        <v>67.316032104601689</v>
      </c>
    </row>
    <row r="326" spans="1:13" x14ac:dyDescent="0.25">
      <c r="A326">
        <v>957.69999999998595</v>
      </c>
      <c r="B326">
        <v>81</v>
      </c>
      <c r="C326">
        <f t="shared" si="37"/>
        <v>84.854868576801891</v>
      </c>
      <c r="D326">
        <f t="shared" si="38"/>
        <v>280.90000000001396</v>
      </c>
      <c r="E326">
        <f t="shared" si="39"/>
        <v>-3.8548685768018913</v>
      </c>
      <c r="F326">
        <f t="shared" si="44"/>
        <v>5.9315012034988059E-31</v>
      </c>
      <c r="G326">
        <f t="shared" si="44"/>
        <v>3.6637935850936876E-18</v>
      </c>
      <c r="H326">
        <f t="shared" si="44"/>
        <v>1.1754546455660439E-9</v>
      </c>
      <c r="I326">
        <f t="shared" si="44"/>
        <v>1.7143446777241574E-5</v>
      </c>
      <c r="J326">
        <f t="shared" si="44"/>
        <v>8.7432680118462009</v>
      </c>
      <c r="K326">
        <f t="shared" si="40"/>
        <v>8.7432851564684331</v>
      </c>
      <c r="L326">
        <f t="shared" si="41"/>
        <v>-12.598153733270324</v>
      </c>
      <c r="M326">
        <f t="shared" si="42"/>
        <v>158.71347748711301</v>
      </c>
    </row>
    <row r="327" spans="1:13" x14ac:dyDescent="0.25">
      <c r="A327">
        <v>957.74999999998602</v>
      </c>
      <c r="B327">
        <v>107</v>
      </c>
      <c r="C327">
        <f t="shared" ref="C327:C390" si="45">$P$12*A327+$Q$12</f>
        <v>84.692654801862318</v>
      </c>
      <c r="D327">
        <f t="shared" ref="D327:D390" si="46">$E$2-A327-$N$5</f>
        <v>280.85000000001389</v>
      </c>
      <c r="E327">
        <f t="shared" ref="E327:E390" si="47">B327-C327</f>
        <v>22.307345198137682</v>
      </c>
      <c r="F327">
        <f t="shared" si="44"/>
        <v>2.7637411782449796E-31</v>
      </c>
      <c r="G327">
        <f t="shared" si="44"/>
        <v>2.0075806719883034E-18</v>
      </c>
      <c r="H327">
        <f t="shared" si="44"/>
        <v>7.3771744587618817E-10</v>
      </c>
      <c r="I327">
        <f t="shared" si="44"/>
        <v>1.2244425903275556E-5</v>
      </c>
      <c r="J327">
        <f t="shared" si="44"/>
        <v>7.7872379104345022</v>
      </c>
      <c r="K327">
        <f t="shared" ref="K327:K390" si="48">F327+G327+H327+I327+J327</f>
        <v>7.7872501555981231</v>
      </c>
      <c r="L327">
        <f t="shared" ref="L327:L390" si="49">E327-K327</f>
        <v>14.520095042539559</v>
      </c>
      <c r="M327">
        <f t="shared" ref="M327:M390" si="50">(L327)^2</f>
        <v>210.83316004438188</v>
      </c>
    </row>
    <row r="328" spans="1:13" x14ac:dyDescent="0.25">
      <c r="A328">
        <v>957.79999999998597</v>
      </c>
      <c r="B328">
        <v>108</v>
      </c>
      <c r="C328">
        <f t="shared" si="45"/>
        <v>84.530441026922745</v>
      </c>
      <c r="D328">
        <f t="shared" si="46"/>
        <v>280.80000000001394</v>
      </c>
      <c r="E328">
        <f t="shared" si="47"/>
        <v>23.469558973077255</v>
      </c>
      <c r="F328">
        <f t="shared" si="44"/>
        <v>1.2827071346951046E-31</v>
      </c>
      <c r="G328">
        <f t="shared" si="44"/>
        <v>1.0957523440014844E-18</v>
      </c>
      <c r="H328">
        <f t="shared" si="44"/>
        <v>4.6118123268807323E-10</v>
      </c>
      <c r="I328">
        <f t="shared" si="44"/>
        <v>8.7111623140602469E-6</v>
      </c>
      <c r="J328">
        <f t="shared" si="44"/>
        <v>6.9086070216926148</v>
      </c>
      <c r="K328">
        <f t="shared" si="48"/>
        <v>6.9086157333161102</v>
      </c>
      <c r="L328">
        <f t="shared" si="49"/>
        <v>16.560943239761144</v>
      </c>
      <c r="M328">
        <f t="shared" si="50"/>
        <v>274.26484099059036</v>
      </c>
    </row>
    <row r="329" spans="1:13" x14ac:dyDescent="0.25">
      <c r="A329">
        <v>957.84999999998604</v>
      </c>
      <c r="B329">
        <v>109</v>
      </c>
      <c r="C329">
        <f t="shared" si="45"/>
        <v>84.368227251983171</v>
      </c>
      <c r="D329">
        <f t="shared" si="46"/>
        <v>280.75000000001387</v>
      </c>
      <c r="E329">
        <f t="shared" si="47"/>
        <v>24.631772748016829</v>
      </c>
      <c r="F329">
        <f t="shared" si="44"/>
        <v>5.9300048149681371E-32</v>
      </c>
      <c r="G329">
        <f t="shared" si="44"/>
        <v>5.9572963568121895E-19</v>
      </c>
      <c r="H329">
        <f t="shared" si="44"/>
        <v>2.8717762016345521E-10</v>
      </c>
      <c r="I329">
        <f t="shared" si="44"/>
        <v>6.1732118199350543E-6</v>
      </c>
      <c r="J329">
        <f t="shared" si="44"/>
        <v>6.1051302061397266</v>
      </c>
      <c r="K329">
        <f t="shared" si="48"/>
        <v>6.1051363796387239</v>
      </c>
      <c r="L329">
        <f t="shared" si="49"/>
        <v>18.526636368378107</v>
      </c>
      <c r="M329">
        <f t="shared" si="50"/>
        <v>343.23625512611034</v>
      </c>
    </row>
    <row r="330" spans="1:13" x14ac:dyDescent="0.25">
      <c r="A330">
        <v>957.89999999998599</v>
      </c>
      <c r="B330">
        <v>99</v>
      </c>
      <c r="C330">
        <f t="shared" si="45"/>
        <v>84.206013477044053</v>
      </c>
      <c r="D330">
        <f t="shared" si="46"/>
        <v>280.70000000001392</v>
      </c>
      <c r="E330">
        <f t="shared" si="47"/>
        <v>14.793986522955947</v>
      </c>
      <c r="F330">
        <f t="shared" si="44"/>
        <v>2.7307376372957823E-32</v>
      </c>
      <c r="G330">
        <f t="shared" si="44"/>
        <v>3.2261413903445942E-19</v>
      </c>
      <c r="H330">
        <f t="shared" si="44"/>
        <v>1.7812585138598264E-10</v>
      </c>
      <c r="I330">
        <f t="shared" si="44"/>
        <v>4.3575627193572874E-6</v>
      </c>
      <c r="J330">
        <f t="shared" si="44"/>
        <v>5.3739889159016991</v>
      </c>
      <c r="K330">
        <f t="shared" si="48"/>
        <v>5.3739932736425446</v>
      </c>
      <c r="L330">
        <f t="shared" si="49"/>
        <v>9.4199932493134035</v>
      </c>
      <c r="M330">
        <f t="shared" si="50"/>
        <v>88.736272817110091</v>
      </c>
    </row>
    <row r="331" spans="1:13" x14ac:dyDescent="0.25">
      <c r="A331">
        <v>957.94999999998504</v>
      </c>
      <c r="B331">
        <v>87</v>
      </c>
      <c r="C331">
        <f t="shared" si="45"/>
        <v>84.043799702107663</v>
      </c>
      <c r="D331">
        <f t="shared" si="46"/>
        <v>280.65000000001487</v>
      </c>
      <c r="E331">
        <f t="shared" si="47"/>
        <v>2.9562002978923374</v>
      </c>
      <c r="F331">
        <f t="shared" si="44"/>
        <v>1.2525708511573579E-32</v>
      </c>
      <c r="G331">
        <f t="shared" si="44"/>
        <v>1.7402633869979623E-19</v>
      </c>
      <c r="H331">
        <f t="shared" si="44"/>
        <v>1.1005270172447779E-10</v>
      </c>
      <c r="I331">
        <f t="shared" si="44"/>
        <v>3.0638923971031892E-6</v>
      </c>
      <c r="J331">
        <f t="shared" si="44"/>
        <v>4.7118992582168602</v>
      </c>
      <c r="K331">
        <f t="shared" si="48"/>
        <v>4.7119023222193102</v>
      </c>
      <c r="L331">
        <f t="shared" si="49"/>
        <v>-1.7557020243269728</v>
      </c>
      <c r="M331">
        <f t="shared" si="50"/>
        <v>3.08248959822583</v>
      </c>
    </row>
    <row r="332" spans="1:13" x14ac:dyDescent="0.25">
      <c r="A332">
        <v>957.99999999998499</v>
      </c>
      <c r="B332">
        <v>108</v>
      </c>
      <c r="C332">
        <f t="shared" si="45"/>
        <v>83.881585927168089</v>
      </c>
      <c r="D332">
        <f t="shared" si="46"/>
        <v>280.60000000001492</v>
      </c>
      <c r="E332">
        <f t="shared" si="47"/>
        <v>24.118414072831911</v>
      </c>
      <c r="F332">
        <f t="shared" si="44"/>
        <v>5.7229772596003833E-33</v>
      </c>
      <c r="G332">
        <f t="shared" si="44"/>
        <v>9.3506965624823009E-20</v>
      </c>
      <c r="H332">
        <f t="shared" si="44"/>
        <v>6.7728562610972188E-11</v>
      </c>
      <c r="I332">
        <f t="shared" si="44"/>
        <v>2.1458569433986453E-6</v>
      </c>
      <c r="J332">
        <f t="shared" si="44"/>
        <v>4.1152158657903755</v>
      </c>
      <c r="K332">
        <f t="shared" si="48"/>
        <v>4.1152180117150472</v>
      </c>
      <c r="L332">
        <f t="shared" si="49"/>
        <v>20.003196061116864</v>
      </c>
      <c r="M332">
        <f t="shared" si="50"/>
        <v>400.12785265948122</v>
      </c>
    </row>
    <row r="333" spans="1:13" x14ac:dyDescent="0.25">
      <c r="A333">
        <v>958.04999999998495</v>
      </c>
      <c r="B333">
        <v>100</v>
      </c>
      <c r="C333">
        <f t="shared" si="45"/>
        <v>83.719372152228516</v>
      </c>
      <c r="D333">
        <f t="shared" si="46"/>
        <v>280.55000000001496</v>
      </c>
      <c r="E333">
        <f t="shared" si="47"/>
        <v>16.280627847771484</v>
      </c>
      <c r="F333">
        <f t="shared" si="44"/>
        <v>2.6045885924262188E-33</v>
      </c>
      <c r="G333">
        <f t="shared" si="44"/>
        <v>5.0046111521815064E-20</v>
      </c>
      <c r="H333">
        <f t="shared" si="44"/>
        <v>4.1518380374999821E-11</v>
      </c>
      <c r="I333">
        <f t="shared" si="44"/>
        <v>1.4970124668674902E-6</v>
      </c>
      <c r="J333">
        <f t="shared" si="44"/>
        <v>3.5800297909464445</v>
      </c>
      <c r="K333">
        <f t="shared" si="48"/>
        <v>3.5800312880004297</v>
      </c>
      <c r="L333">
        <f t="shared" si="49"/>
        <v>12.700596559771054</v>
      </c>
      <c r="M333">
        <f t="shared" si="50"/>
        <v>161.30515297406831</v>
      </c>
    </row>
    <row r="334" spans="1:13" x14ac:dyDescent="0.25">
      <c r="A334">
        <v>958.09999999998502</v>
      </c>
      <c r="B334">
        <v>97</v>
      </c>
      <c r="C334">
        <f t="shared" si="45"/>
        <v>83.557158377288943</v>
      </c>
      <c r="D334">
        <f t="shared" si="46"/>
        <v>280.50000000001489</v>
      </c>
      <c r="E334">
        <f t="shared" si="47"/>
        <v>13.442841622711057</v>
      </c>
      <c r="F334">
        <f t="shared" si="44"/>
        <v>1.1807382774850742E-33</v>
      </c>
      <c r="G334">
        <f t="shared" si="44"/>
        <v>2.6680508915683691E-20</v>
      </c>
      <c r="H334">
        <f t="shared" si="44"/>
        <v>2.5351656549376897E-11</v>
      </c>
      <c r="I334">
        <f t="shared" si="44"/>
        <v>1.0402733266419144E-6</v>
      </c>
      <c r="J334">
        <f t="shared" si="44"/>
        <v>3.1022590094144697</v>
      </c>
      <c r="K334">
        <f t="shared" si="48"/>
        <v>3.1022600497131481</v>
      </c>
      <c r="L334">
        <f t="shared" si="49"/>
        <v>10.340581572997909</v>
      </c>
      <c r="M334">
        <f t="shared" si="50"/>
        <v>106.92762726782391</v>
      </c>
    </row>
    <row r="335" spans="1:13" x14ac:dyDescent="0.25">
      <c r="A335">
        <v>958.14999999998497</v>
      </c>
      <c r="B335">
        <v>84</v>
      </c>
      <c r="C335">
        <f t="shared" si="45"/>
        <v>83.394944602349824</v>
      </c>
      <c r="D335">
        <f t="shared" si="46"/>
        <v>280.45000000001494</v>
      </c>
      <c r="E335">
        <f t="shared" si="47"/>
        <v>0.60505539765017602</v>
      </c>
      <c r="F335">
        <f t="shared" si="44"/>
        <v>5.3316980438675019E-34</v>
      </c>
      <c r="G335">
        <f t="shared" si="44"/>
        <v>1.4168219408598405E-20</v>
      </c>
      <c r="H335">
        <f t="shared" si="44"/>
        <v>1.541947816857966E-11</v>
      </c>
      <c r="I335">
        <f t="shared" si="44"/>
        <v>7.2005704438952168E-7</v>
      </c>
      <c r="J335">
        <f t="shared" si="44"/>
        <v>2.6777304852155455</v>
      </c>
      <c r="K335">
        <f t="shared" si="48"/>
        <v>2.6777312052880093</v>
      </c>
      <c r="L335">
        <f t="shared" si="49"/>
        <v>-2.0726758076378333</v>
      </c>
      <c r="M335">
        <f t="shared" si="50"/>
        <v>4.2959850035671447</v>
      </c>
    </row>
    <row r="336" spans="1:13" x14ac:dyDescent="0.25">
      <c r="A336">
        <v>958.19999999998504</v>
      </c>
      <c r="B336">
        <v>91</v>
      </c>
      <c r="C336">
        <f t="shared" si="45"/>
        <v>83.232730827409796</v>
      </c>
      <c r="D336">
        <f t="shared" si="46"/>
        <v>280.40000000001487</v>
      </c>
      <c r="E336">
        <f t="shared" si="47"/>
        <v>7.7672691725902041</v>
      </c>
      <c r="F336">
        <f t="shared" si="44"/>
        <v>2.3981417124271534E-34</v>
      </c>
      <c r="G336">
        <f t="shared" si="44"/>
        <v>7.4943476037976537E-21</v>
      </c>
      <c r="H336">
        <f t="shared" si="44"/>
        <v>9.3417965495005203E-12</v>
      </c>
      <c r="I336">
        <f t="shared" si="44"/>
        <v>4.9645940052964995E-7</v>
      </c>
      <c r="J336">
        <f t="shared" si="44"/>
        <v>2.3022530975101358</v>
      </c>
      <c r="K336">
        <f t="shared" si="48"/>
        <v>2.302253593978878</v>
      </c>
      <c r="L336">
        <f t="shared" si="49"/>
        <v>5.4650155786113261</v>
      </c>
      <c r="M336">
        <f t="shared" si="50"/>
        <v>29.866395274464487</v>
      </c>
    </row>
    <row r="337" spans="1:13" x14ac:dyDescent="0.25">
      <c r="A337">
        <v>958.24999999998499</v>
      </c>
      <c r="B337">
        <v>84</v>
      </c>
      <c r="C337">
        <f t="shared" si="45"/>
        <v>83.070517052470677</v>
      </c>
      <c r="D337">
        <f t="shared" si="46"/>
        <v>280.35000000001492</v>
      </c>
      <c r="E337">
        <f t="shared" si="47"/>
        <v>0.9294829475293227</v>
      </c>
      <c r="F337">
        <f t="shared" si="44"/>
        <v>1.074438434126407E-34</v>
      </c>
      <c r="G337">
        <f t="shared" si="44"/>
        <v>3.9486604179245531E-21</v>
      </c>
      <c r="H337">
        <f t="shared" si="44"/>
        <v>5.6375256085055533E-12</v>
      </c>
      <c r="I337">
        <f t="shared" si="44"/>
        <v>3.4095571012609754E-7</v>
      </c>
      <c r="J337">
        <f t="shared" si="44"/>
        <v>1.9716810550636534</v>
      </c>
      <c r="K337">
        <f t="shared" si="48"/>
        <v>1.971681396025001</v>
      </c>
      <c r="L337">
        <f t="shared" si="49"/>
        <v>-1.0421984484956783</v>
      </c>
      <c r="M337">
        <f t="shared" si="50"/>
        <v>1.0861776060467991</v>
      </c>
    </row>
    <row r="338" spans="1:13" x14ac:dyDescent="0.25">
      <c r="A338">
        <v>958.29999999998495</v>
      </c>
      <c r="B338">
        <v>98</v>
      </c>
      <c r="C338">
        <f t="shared" si="45"/>
        <v>82.908303277531104</v>
      </c>
      <c r="D338">
        <f t="shared" si="46"/>
        <v>280.30000000001496</v>
      </c>
      <c r="E338">
        <f t="shared" si="47"/>
        <v>15.091696722468896</v>
      </c>
      <c r="F338">
        <f t="shared" si="44"/>
        <v>4.7949669926380952E-35</v>
      </c>
      <c r="G338">
        <f t="shared" si="44"/>
        <v>2.0723501385602456E-21</v>
      </c>
      <c r="H338">
        <f t="shared" si="44"/>
        <v>3.3887852268234811E-12</v>
      </c>
      <c r="I338">
        <f t="shared" si="44"/>
        <v>2.3324352288131926E-7</v>
      </c>
      <c r="J338">
        <f t="shared" si="44"/>
        <v>1.681967716241747</v>
      </c>
      <c r="K338">
        <f t="shared" si="48"/>
        <v>1.6819679494886586</v>
      </c>
      <c r="L338">
        <f t="shared" si="49"/>
        <v>13.409728772980237</v>
      </c>
      <c r="M338">
        <f t="shared" si="50"/>
        <v>179.82082576489407</v>
      </c>
    </row>
    <row r="339" spans="1:13" x14ac:dyDescent="0.25">
      <c r="A339">
        <v>958.34999999998502</v>
      </c>
      <c r="B339">
        <v>109</v>
      </c>
      <c r="C339">
        <f t="shared" si="45"/>
        <v>82.746089502591531</v>
      </c>
      <c r="D339">
        <f t="shared" si="46"/>
        <v>280.25000000001489</v>
      </c>
      <c r="E339">
        <f t="shared" si="47"/>
        <v>26.253910497408469</v>
      </c>
      <c r="F339">
        <f t="shared" si="44"/>
        <v>2.1315086685577676E-35</v>
      </c>
      <c r="G339">
        <f t="shared" si="44"/>
        <v>1.0833626959263359E-21</v>
      </c>
      <c r="H339">
        <f t="shared" si="44"/>
        <v>2.0290696606622258E-12</v>
      </c>
      <c r="I339">
        <f t="shared" si="44"/>
        <v>1.5893465776067782E-7</v>
      </c>
      <c r="J339">
        <f t="shared" si="44"/>
        <v>1.429209987297333</v>
      </c>
      <c r="K339">
        <f t="shared" si="48"/>
        <v>1.4292101462340199</v>
      </c>
      <c r="L339">
        <f t="shared" si="49"/>
        <v>24.82470035117445</v>
      </c>
      <c r="M339">
        <f t="shared" si="50"/>
        <v>616.26574752560089</v>
      </c>
    </row>
    <row r="340" spans="1:13" x14ac:dyDescent="0.25">
      <c r="A340">
        <v>958.39999999998497</v>
      </c>
      <c r="B340">
        <v>105</v>
      </c>
      <c r="C340">
        <f t="shared" si="45"/>
        <v>82.583875727651957</v>
      </c>
      <c r="D340">
        <f t="shared" si="46"/>
        <v>280.20000000001494</v>
      </c>
      <c r="E340">
        <f t="shared" si="47"/>
        <v>22.416124272348043</v>
      </c>
      <c r="F340">
        <f t="shared" si="44"/>
        <v>9.4381305226191286E-36</v>
      </c>
      <c r="G340">
        <f t="shared" si="44"/>
        <v>5.6413366136347665E-22</v>
      </c>
      <c r="H340">
        <f t="shared" si="44"/>
        <v>1.2101724554671239E-12</v>
      </c>
      <c r="I340">
        <f t="shared" si="44"/>
        <v>1.0787604713769962E-7</v>
      </c>
      <c r="J340">
        <f t="shared" si="44"/>
        <v>1.2096836858317155</v>
      </c>
      <c r="K340">
        <f t="shared" si="48"/>
        <v>1.2096837937089728</v>
      </c>
      <c r="L340">
        <f t="shared" si="49"/>
        <v>21.20644047863907</v>
      </c>
      <c r="M340">
        <f t="shared" si="50"/>
        <v>449.71311777406169</v>
      </c>
    </row>
    <row r="341" spans="1:13" x14ac:dyDescent="0.25">
      <c r="A341">
        <v>958.44999999998504</v>
      </c>
      <c r="B341">
        <v>95</v>
      </c>
      <c r="C341">
        <f t="shared" si="45"/>
        <v>82.421661952712384</v>
      </c>
      <c r="D341">
        <f t="shared" si="46"/>
        <v>280.15000000001487</v>
      </c>
      <c r="E341">
        <f t="shared" si="47"/>
        <v>12.578338047287616</v>
      </c>
      <c r="F341">
        <f t="shared" si="44"/>
        <v>4.1627684028310056E-36</v>
      </c>
      <c r="G341">
        <f t="shared" si="44"/>
        <v>2.9260890998299773E-22</v>
      </c>
      <c r="H341">
        <f t="shared" si="44"/>
        <v>7.1894383669383167E-13</v>
      </c>
      <c r="I341">
        <f t="shared" si="44"/>
        <v>7.2933798399552421E-8</v>
      </c>
      <c r="J341">
        <f t="shared" si="44"/>
        <v>1.0198704286179741</v>
      </c>
      <c r="K341">
        <f t="shared" si="48"/>
        <v>1.0198705015524914</v>
      </c>
      <c r="L341">
        <f t="shared" si="49"/>
        <v>11.558467545735125</v>
      </c>
      <c r="M341">
        <f t="shared" si="50"/>
        <v>133.59817200581216</v>
      </c>
    </row>
    <row r="342" spans="1:13" x14ac:dyDescent="0.25">
      <c r="A342">
        <v>958.49999999998499</v>
      </c>
      <c r="B342">
        <v>105</v>
      </c>
      <c r="C342">
        <f t="shared" si="45"/>
        <v>82.259448177772811</v>
      </c>
      <c r="D342">
        <f t="shared" si="46"/>
        <v>280.10000000001492</v>
      </c>
      <c r="E342">
        <f t="shared" si="47"/>
        <v>22.740551822227189</v>
      </c>
      <c r="F342">
        <f t="shared" si="44"/>
        <v>1.8288408524451373E-36</v>
      </c>
      <c r="G342">
        <f t="shared" si="44"/>
        <v>1.5117865344180202E-22</v>
      </c>
      <c r="H342">
        <f t="shared" si="44"/>
        <v>4.2544170524083574E-13</v>
      </c>
      <c r="I342">
        <f t="shared" si="44"/>
        <v>4.9116796638694854E-8</v>
      </c>
      <c r="J342">
        <f t="shared" si="44"/>
        <v>0.85647673390460133</v>
      </c>
      <c r="K342">
        <f t="shared" si="48"/>
        <v>0.8564767830218234</v>
      </c>
      <c r="L342">
        <f t="shared" si="49"/>
        <v>21.884075039205367</v>
      </c>
      <c r="M342">
        <f t="shared" si="50"/>
        <v>478.91274032157139</v>
      </c>
    </row>
    <row r="343" spans="1:13" x14ac:dyDescent="0.25">
      <c r="A343">
        <v>958.54999999998495</v>
      </c>
      <c r="B343">
        <v>77</v>
      </c>
      <c r="C343">
        <f t="shared" si="45"/>
        <v>82.097234402833692</v>
      </c>
      <c r="D343">
        <f t="shared" si="46"/>
        <v>280.05000000001496</v>
      </c>
      <c r="E343">
        <f t="shared" si="47"/>
        <v>-5.097234402833692</v>
      </c>
      <c r="F343">
        <f t="shared" si="44"/>
        <v>8.0032608838218911E-37</v>
      </c>
      <c r="G343">
        <f t="shared" si="44"/>
        <v>7.7802005819221277E-23</v>
      </c>
      <c r="H343">
        <f t="shared" si="44"/>
        <v>2.5077402526095877E-13</v>
      </c>
      <c r="I343">
        <f t="shared" si="44"/>
        <v>3.2947967710261628E-8</v>
      </c>
      <c r="J343">
        <f t="shared" si="44"/>
        <v>0.71644611970966132</v>
      </c>
      <c r="K343">
        <f t="shared" si="48"/>
        <v>0.71644615265787981</v>
      </c>
      <c r="L343">
        <f t="shared" si="49"/>
        <v>-5.8136805554915716</v>
      </c>
      <c r="M343">
        <f t="shared" si="50"/>
        <v>33.798881601300785</v>
      </c>
    </row>
    <row r="344" spans="1:13" x14ac:dyDescent="0.25">
      <c r="A344">
        <v>958.59999999998502</v>
      </c>
      <c r="B344">
        <v>101</v>
      </c>
      <c r="C344">
        <f t="shared" si="45"/>
        <v>81.935020627893664</v>
      </c>
      <c r="D344">
        <f t="shared" si="46"/>
        <v>280.00000000001489</v>
      </c>
      <c r="E344">
        <f t="shared" si="47"/>
        <v>19.064979372106336</v>
      </c>
      <c r="F344">
        <f t="shared" si="44"/>
        <v>3.4886341519032996E-37</v>
      </c>
      <c r="G344">
        <f t="shared" si="44"/>
        <v>3.9883063434178375E-23</v>
      </c>
      <c r="H344">
        <f t="shared" si="44"/>
        <v>1.4723885648503699E-13</v>
      </c>
      <c r="I344">
        <f t="shared" si="44"/>
        <v>2.2015300777813374E-8</v>
      </c>
      <c r="J344">
        <f t="shared" si="44"/>
        <v>0.59696503459839445</v>
      </c>
      <c r="K344">
        <f t="shared" si="48"/>
        <v>0.59696505661384247</v>
      </c>
      <c r="L344">
        <f t="shared" si="49"/>
        <v>18.468014315492493</v>
      </c>
      <c r="M344">
        <f t="shared" si="50"/>
        <v>341.06755275723566</v>
      </c>
    </row>
    <row r="345" spans="1:13" x14ac:dyDescent="0.25">
      <c r="A345">
        <v>958.64999999998497</v>
      </c>
      <c r="B345">
        <v>94</v>
      </c>
      <c r="C345">
        <f t="shared" si="45"/>
        <v>81.772806852954545</v>
      </c>
      <c r="D345">
        <f t="shared" si="46"/>
        <v>279.95000000001494</v>
      </c>
      <c r="E345">
        <f t="shared" si="47"/>
        <v>12.227193147045455</v>
      </c>
      <c r="F345">
        <f t="shared" si="44"/>
        <v>1.5147511003321669E-37</v>
      </c>
      <c r="G345">
        <f t="shared" si="44"/>
        <v>2.0364962718049314E-23</v>
      </c>
      <c r="H345">
        <f t="shared" si="44"/>
        <v>8.6111214662290831E-14</v>
      </c>
      <c r="I345">
        <f t="shared" si="44"/>
        <v>1.4652711857884278E-8</v>
      </c>
      <c r="J345">
        <f t="shared" si="44"/>
        <v>0.49546347978288885</v>
      </c>
      <c r="K345">
        <f t="shared" si="48"/>
        <v>0.49546349443568682</v>
      </c>
      <c r="L345">
        <f t="shared" si="49"/>
        <v>11.731729652609769</v>
      </c>
      <c r="M345">
        <f t="shared" si="50"/>
        <v>137.63348064192331</v>
      </c>
    </row>
    <row r="346" spans="1:13" x14ac:dyDescent="0.25">
      <c r="A346">
        <v>958.69999999998504</v>
      </c>
      <c r="B346">
        <v>94</v>
      </c>
      <c r="C346">
        <f t="shared" si="45"/>
        <v>81.610593078014517</v>
      </c>
      <c r="D346">
        <f t="shared" si="46"/>
        <v>279.90000000001487</v>
      </c>
      <c r="E346">
        <f t="shared" si="47"/>
        <v>12.389406921985483</v>
      </c>
      <c r="F346">
        <f t="shared" si="44"/>
        <v>6.5512552367191935E-38</v>
      </c>
      <c r="G346">
        <f t="shared" si="44"/>
        <v>1.0358005183958465E-23</v>
      </c>
      <c r="H346">
        <f t="shared" si="44"/>
        <v>5.0164257597244378E-14</v>
      </c>
      <c r="I346">
        <f t="shared" si="44"/>
        <v>9.71423913087787E-9</v>
      </c>
      <c r="J346">
        <f t="shared" si="44"/>
        <v>0.40961117559130472</v>
      </c>
      <c r="K346">
        <f t="shared" si="48"/>
        <v>0.40961118530559404</v>
      </c>
      <c r="L346">
        <f t="shared" si="49"/>
        <v>11.979795736679888</v>
      </c>
      <c r="M346">
        <f t="shared" si="50"/>
        <v>143.51550589257363</v>
      </c>
    </row>
    <row r="347" spans="1:13" x14ac:dyDescent="0.25">
      <c r="A347">
        <v>958.74999999998499</v>
      </c>
      <c r="B347">
        <v>94</v>
      </c>
      <c r="C347">
        <f t="shared" si="45"/>
        <v>81.448379303075399</v>
      </c>
      <c r="D347">
        <f t="shared" si="46"/>
        <v>279.85000000001492</v>
      </c>
      <c r="E347">
        <f t="shared" si="47"/>
        <v>12.551620696924601</v>
      </c>
      <c r="F347">
        <f t="shared" si="44"/>
        <v>2.822312879473938E-38</v>
      </c>
      <c r="G347">
        <f t="shared" si="44"/>
        <v>5.2476640391222362E-24</v>
      </c>
      <c r="H347">
        <f t="shared" si="44"/>
        <v>2.9108944487753319E-14</v>
      </c>
      <c r="I347">
        <f t="shared" si="44"/>
        <v>6.415004499937531E-9</v>
      </c>
      <c r="J347">
        <f t="shared" si="44"/>
        <v>0.33731009613929597</v>
      </c>
      <c r="K347">
        <f t="shared" si="48"/>
        <v>0.33731010255432958</v>
      </c>
      <c r="L347">
        <f t="shared" si="49"/>
        <v>12.214310594370271</v>
      </c>
      <c r="M347">
        <f t="shared" si="50"/>
        <v>149.18938329574584</v>
      </c>
    </row>
    <row r="348" spans="1:13" x14ac:dyDescent="0.25">
      <c r="A348">
        <v>958.79999999998495</v>
      </c>
      <c r="B348">
        <v>105</v>
      </c>
      <c r="C348">
        <f t="shared" si="45"/>
        <v>81.286165528135825</v>
      </c>
      <c r="D348">
        <f t="shared" si="46"/>
        <v>279.80000000001496</v>
      </c>
      <c r="E348">
        <f t="shared" si="47"/>
        <v>23.713834471864175</v>
      </c>
      <c r="F348">
        <f t="shared" si="44"/>
        <v>1.2111088843255214E-38</v>
      </c>
      <c r="G348">
        <f t="shared" si="44"/>
        <v>2.6482154629286844E-24</v>
      </c>
      <c r="H348">
        <f t="shared" si="44"/>
        <v>1.6825032856714032E-14</v>
      </c>
      <c r="I348">
        <f t="shared" si="44"/>
        <v>4.2197093211217739E-9</v>
      </c>
      <c r="J348">
        <f t="shared" si="44"/>
        <v>0.27668414816993309</v>
      </c>
      <c r="K348">
        <f t="shared" si="48"/>
        <v>0.27668415238965921</v>
      </c>
      <c r="L348">
        <f t="shared" si="49"/>
        <v>23.437150319474515</v>
      </c>
      <c r="M348">
        <f t="shared" si="50"/>
        <v>549.3000150976444</v>
      </c>
    </row>
    <row r="349" spans="1:13" x14ac:dyDescent="0.25">
      <c r="A349">
        <v>958.84999999998502</v>
      </c>
      <c r="B349">
        <v>108</v>
      </c>
      <c r="C349">
        <f t="shared" si="45"/>
        <v>81.123951753196252</v>
      </c>
      <c r="D349">
        <f t="shared" si="46"/>
        <v>279.75000000001489</v>
      </c>
      <c r="E349">
        <f t="shared" si="47"/>
        <v>26.876048246803748</v>
      </c>
      <c r="F349">
        <f t="shared" si="44"/>
        <v>5.1767669827366317E-39</v>
      </c>
      <c r="G349">
        <f t="shared" si="44"/>
        <v>1.3311837438080831E-24</v>
      </c>
      <c r="H349">
        <f t="shared" si="44"/>
        <v>9.6868545484432232E-15</v>
      </c>
      <c r="I349">
        <f t="shared" si="44"/>
        <v>2.7648113240594114E-9</v>
      </c>
      <c r="J349">
        <f t="shared" si="44"/>
        <v>0.22606670821857003</v>
      </c>
      <c r="K349">
        <f t="shared" si="48"/>
        <v>0.22606671098339104</v>
      </c>
      <c r="L349">
        <f t="shared" si="49"/>
        <v>26.649981535820356</v>
      </c>
      <c r="M349">
        <f t="shared" si="50"/>
        <v>710.2215158595659</v>
      </c>
    </row>
    <row r="350" spans="1:13" x14ac:dyDescent="0.25">
      <c r="A350">
        <v>958.89999999998497</v>
      </c>
      <c r="B350">
        <v>106</v>
      </c>
      <c r="C350">
        <f t="shared" si="45"/>
        <v>80.961737978256679</v>
      </c>
      <c r="D350">
        <f t="shared" si="46"/>
        <v>279.70000000001494</v>
      </c>
      <c r="E350">
        <f t="shared" si="47"/>
        <v>25.038262021743321</v>
      </c>
      <c r="F350">
        <f t="shared" si="44"/>
        <v>2.2041007299052947E-39</v>
      </c>
      <c r="G350">
        <f t="shared" si="44"/>
        <v>6.6653059384281978E-25</v>
      </c>
      <c r="H350">
        <f t="shared" si="44"/>
        <v>5.5552937841699721E-15</v>
      </c>
      <c r="I350">
        <f t="shared" si="44"/>
        <v>1.8044541796603703E-9</v>
      </c>
      <c r="J350">
        <f t="shared" si="44"/>
        <v>0.18398666082747864</v>
      </c>
      <c r="K350">
        <f t="shared" si="48"/>
        <v>0.18398666263193839</v>
      </c>
      <c r="L350">
        <f t="shared" si="49"/>
        <v>24.854275359111384</v>
      </c>
      <c r="M350">
        <f t="shared" si="50"/>
        <v>617.73500362653135</v>
      </c>
    </row>
    <row r="351" spans="1:13" x14ac:dyDescent="0.25">
      <c r="A351">
        <v>958.94999999998504</v>
      </c>
      <c r="B351">
        <v>119</v>
      </c>
      <c r="C351">
        <f t="shared" si="45"/>
        <v>80.799524203317105</v>
      </c>
      <c r="D351">
        <f t="shared" si="46"/>
        <v>279.65000000001487</v>
      </c>
      <c r="E351">
        <f t="shared" si="47"/>
        <v>38.200475796682895</v>
      </c>
      <c r="F351">
        <f t="shared" si="44"/>
        <v>9.347633028564712E-40</v>
      </c>
      <c r="G351">
        <f t="shared" si="44"/>
        <v>3.3242950726884742E-25</v>
      </c>
      <c r="H351">
        <f t="shared" si="44"/>
        <v>3.1734282080004903E-15</v>
      </c>
      <c r="I351">
        <f t="shared" si="44"/>
        <v>1.1730691457512464E-9</v>
      </c>
      <c r="J351">
        <f t="shared" si="44"/>
        <v>0.14915350346639741</v>
      </c>
      <c r="K351">
        <f t="shared" si="48"/>
        <v>0.14915350463946972</v>
      </c>
      <c r="L351">
        <f t="shared" si="49"/>
        <v>38.051322292043423</v>
      </c>
      <c r="M351">
        <f t="shared" si="50"/>
        <v>1447.9031281729608</v>
      </c>
    </row>
    <row r="352" spans="1:13" x14ac:dyDescent="0.25">
      <c r="A352">
        <v>958.99999999998499</v>
      </c>
      <c r="B352">
        <v>108</v>
      </c>
      <c r="C352">
        <f t="shared" si="45"/>
        <v>80.637310428377987</v>
      </c>
      <c r="D352">
        <f t="shared" si="46"/>
        <v>279.60000000001492</v>
      </c>
      <c r="E352">
        <f t="shared" si="47"/>
        <v>27.362689571622013</v>
      </c>
      <c r="F352">
        <f t="shared" si="44"/>
        <v>3.9488375248712196E-40</v>
      </c>
      <c r="G352">
        <f t="shared" si="44"/>
        <v>1.6514918618836833E-25</v>
      </c>
      <c r="H352">
        <f t="shared" si="44"/>
        <v>1.8057088191869855E-15</v>
      </c>
      <c r="I352">
        <f t="shared" si="44"/>
        <v>7.5962414432550314E-10</v>
      </c>
      <c r="J352">
        <f t="shared" si="44"/>
        <v>0.12044200455799789</v>
      </c>
      <c r="K352">
        <f t="shared" si="48"/>
        <v>0.12044200531762383</v>
      </c>
      <c r="L352">
        <f t="shared" si="49"/>
        <v>27.242247566304389</v>
      </c>
      <c r="M352">
        <f t="shared" si="50"/>
        <v>742.14005246381737</v>
      </c>
    </row>
    <row r="353" spans="1:13" x14ac:dyDescent="0.25">
      <c r="A353">
        <v>959.04999999998404</v>
      </c>
      <c r="B353">
        <v>105</v>
      </c>
      <c r="C353">
        <f t="shared" si="45"/>
        <v>80.475096653441142</v>
      </c>
      <c r="D353">
        <f t="shared" si="46"/>
        <v>279.55000000001587</v>
      </c>
      <c r="E353">
        <f t="shared" si="47"/>
        <v>24.524903346558858</v>
      </c>
      <c r="F353">
        <f t="shared" si="44"/>
        <v>1.6616297919430025E-40</v>
      </c>
      <c r="G353">
        <f t="shared" si="44"/>
        <v>8.1724205009963102E-26</v>
      </c>
      <c r="H353">
        <f t="shared" si="44"/>
        <v>1.0234441669876171E-15</v>
      </c>
      <c r="I353">
        <f t="shared" si="44"/>
        <v>4.8997204548012864E-10</v>
      </c>
      <c r="J353">
        <f t="shared" si="44"/>
        <v>9.6876822468244694E-2</v>
      </c>
      <c r="K353">
        <f t="shared" si="48"/>
        <v>9.6876822958217756E-2</v>
      </c>
      <c r="L353">
        <f t="shared" si="49"/>
        <v>24.428026523600639</v>
      </c>
      <c r="M353">
        <f t="shared" si="50"/>
        <v>596.72847983773636</v>
      </c>
    </row>
    <row r="354" spans="1:13" x14ac:dyDescent="0.25">
      <c r="A354">
        <v>959.09999999998399</v>
      </c>
      <c r="B354">
        <v>123</v>
      </c>
      <c r="C354">
        <f t="shared" si="45"/>
        <v>80.312882878502023</v>
      </c>
      <c r="D354">
        <f t="shared" si="46"/>
        <v>279.50000000001592</v>
      </c>
      <c r="E354">
        <f t="shared" si="47"/>
        <v>42.687117121497977</v>
      </c>
      <c r="F354">
        <f t="shared" si="44"/>
        <v>6.9646078810977762E-41</v>
      </c>
      <c r="G354">
        <f t="shared" si="44"/>
        <v>4.0283051889898688E-26</v>
      </c>
      <c r="H354">
        <f t="shared" si="44"/>
        <v>5.7780059621694213E-16</v>
      </c>
      <c r="I354">
        <f t="shared" si="44"/>
        <v>3.1480472342585249E-10</v>
      </c>
      <c r="J354">
        <f t="shared" si="44"/>
        <v>7.7617417874483008E-2</v>
      </c>
      <c r="K354">
        <f t="shared" si="48"/>
        <v>7.7617418189288315E-2</v>
      </c>
      <c r="L354">
        <f t="shared" si="49"/>
        <v>42.609499703308686</v>
      </c>
      <c r="M354">
        <f t="shared" si="50"/>
        <v>1815.569464966263</v>
      </c>
    </row>
    <row r="355" spans="1:13" x14ac:dyDescent="0.25">
      <c r="A355">
        <v>959.14999999998395</v>
      </c>
      <c r="B355">
        <v>118</v>
      </c>
      <c r="C355">
        <f t="shared" si="45"/>
        <v>80.15066910356245</v>
      </c>
      <c r="D355">
        <f t="shared" si="46"/>
        <v>279.45000000001596</v>
      </c>
      <c r="E355">
        <f t="shared" si="47"/>
        <v>37.84933089643755</v>
      </c>
      <c r="F355">
        <f t="shared" si="44"/>
        <v>2.9077459818445588E-41</v>
      </c>
      <c r="G355">
        <f t="shared" si="44"/>
        <v>1.9778412099453084E-26</v>
      </c>
      <c r="H355">
        <f t="shared" si="44"/>
        <v>3.2492955122361898E-16</v>
      </c>
      <c r="I355">
        <f t="shared" si="44"/>
        <v>2.0146915819196295E-10</v>
      </c>
      <c r="J355">
        <f t="shared" si="44"/>
        <v>6.1943521375765143E-2</v>
      </c>
      <c r="K355">
        <f t="shared" si="48"/>
        <v>6.1943521577234623E-2</v>
      </c>
      <c r="L355">
        <f t="shared" si="49"/>
        <v>37.787387374860316</v>
      </c>
      <c r="M355">
        <f t="shared" si="50"/>
        <v>1427.8866446177528</v>
      </c>
    </row>
    <row r="356" spans="1:13" x14ac:dyDescent="0.25">
      <c r="A356">
        <v>959.19999999998402</v>
      </c>
      <c r="B356">
        <v>118</v>
      </c>
      <c r="C356">
        <f t="shared" si="45"/>
        <v>79.988455328622877</v>
      </c>
      <c r="D356">
        <f t="shared" si="46"/>
        <v>279.40000000001589</v>
      </c>
      <c r="E356">
        <f t="shared" si="47"/>
        <v>38.011544671377123</v>
      </c>
      <c r="F356">
        <f t="shared" si="44"/>
        <v>1.2092431979044685E-41</v>
      </c>
      <c r="G356">
        <f t="shared" si="44"/>
        <v>9.6729261451496861E-27</v>
      </c>
      <c r="H356">
        <f t="shared" si="44"/>
        <v>1.8201108156315404E-16</v>
      </c>
      <c r="I356">
        <f t="shared" si="44"/>
        <v>1.2843201553193919E-10</v>
      </c>
      <c r="J356">
        <f t="shared" si="44"/>
        <v>4.9241353838007783E-2</v>
      </c>
      <c r="K356">
        <f t="shared" si="48"/>
        <v>4.9241353966439978E-2</v>
      </c>
      <c r="L356">
        <f t="shared" si="49"/>
        <v>37.962303317410687</v>
      </c>
      <c r="M356">
        <f t="shared" si="50"/>
        <v>1441.1364731630904</v>
      </c>
    </row>
    <row r="357" spans="1:13" x14ac:dyDescent="0.25">
      <c r="A357">
        <v>959.24999999998397</v>
      </c>
      <c r="B357">
        <v>117</v>
      </c>
      <c r="C357">
        <f t="shared" si="45"/>
        <v>79.826241553683303</v>
      </c>
      <c r="D357">
        <f t="shared" si="46"/>
        <v>279.35000000001594</v>
      </c>
      <c r="E357">
        <f t="shared" si="47"/>
        <v>37.173758446316697</v>
      </c>
      <c r="F357">
        <f t="shared" si="44"/>
        <v>5.0091984388342878E-42</v>
      </c>
      <c r="G357">
        <f t="shared" si="44"/>
        <v>4.7121783191473504E-27</v>
      </c>
      <c r="H357">
        <f t="shared" si="44"/>
        <v>1.0155559257137941E-16</v>
      </c>
      <c r="I357">
        <f t="shared" si="44"/>
        <v>8.1552150754602512E-11</v>
      </c>
      <c r="J357">
        <f t="shared" si="44"/>
        <v>3.8990739647995869E-2</v>
      </c>
      <c r="K357">
        <f t="shared" si="48"/>
        <v>3.899073972954812E-2</v>
      </c>
      <c r="L357">
        <f t="shared" si="49"/>
        <v>37.134767706587148</v>
      </c>
      <c r="M357">
        <f t="shared" si="50"/>
        <v>1378.9909726221877</v>
      </c>
    </row>
    <row r="358" spans="1:13" x14ac:dyDescent="0.25">
      <c r="A358">
        <v>959.29999999998404</v>
      </c>
      <c r="B358">
        <v>98</v>
      </c>
      <c r="C358">
        <f t="shared" si="45"/>
        <v>79.66402777874373</v>
      </c>
      <c r="D358">
        <f t="shared" si="46"/>
        <v>279.30000000001587</v>
      </c>
      <c r="E358">
        <f t="shared" si="47"/>
        <v>18.33597222125627</v>
      </c>
      <c r="F358">
        <f t="shared" si="44"/>
        <v>2.0669035660639249E-42</v>
      </c>
      <c r="G358">
        <f t="shared" si="44"/>
        <v>2.2865618654842909E-27</v>
      </c>
      <c r="H358">
        <f t="shared" si="44"/>
        <v>5.6442631486036753E-17</v>
      </c>
      <c r="I358">
        <f t="shared" si="44"/>
        <v>5.1581614874386646E-11</v>
      </c>
      <c r="J358">
        <f t="shared" si="44"/>
        <v>3.0753203156299504E-2</v>
      </c>
      <c r="K358">
        <f t="shared" si="48"/>
        <v>3.0753203207881177E-2</v>
      </c>
      <c r="L358">
        <f t="shared" si="49"/>
        <v>18.30521901804839</v>
      </c>
      <c r="M358">
        <f t="shared" si="50"/>
        <v>335.08104329872049</v>
      </c>
    </row>
    <row r="359" spans="1:13" x14ac:dyDescent="0.25">
      <c r="A359">
        <v>959.34999999998399</v>
      </c>
      <c r="B359">
        <v>128</v>
      </c>
      <c r="C359">
        <f t="shared" si="45"/>
        <v>79.501814003804611</v>
      </c>
      <c r="D359">
        <f t="shared" si="46"/>
        <v>279.25000000001592</v>
      </c>
      <c r="E359">
        <f t="shared" si="47"/>
        <v>48.498185996195389</v>
      </c>
      <c r="F359">
        <f t="shared" si="44"/>
        <v>8.4951213522701827E-43</v>
      </c>
      <c r="G359">
        <f t="shared" si="44"/>
        <v>1.1052018169308826E-27</v>
      </c>
      <c r="H359">
        <f t="shared" si="44"/>
        <v>3.1246980523632937E-17</v>
      </c>
      <c r="I359">
        <f t="shared" si="44"/>
        <v>3.2497641587610947E-11</v>
      </c>
      <c r="J359">
        <f t="shared" si="44"/>
        <v>2.416109623780897E-2</v>
      </c>
      <c r="K359">
        <f t="shared" si="48"/>
        <v>2.4161096270306642E-2</v>
      </c>
      <c r="L359">
        <f t="shared" si="49"/>
        <v>48.474024899925084</v>
      </c>
      <c r="M359">
        <f t="shared" si="50"/>
        <v>2349.7310899985569</v>
      </c>
    </row>
    <row r="360" spans="1:13" x14ac:dyDescent="0.25">
      <c r="A360">
        <v>959.39999999998395</v>
      </c>
      <c r="B360">
        <v>119</v>
      </c>
      <c r="C360">
        <f t="shared" si="45"/>
        <v>79.339600228865038</v>
      </c>
      <c r="D360">
        <f t="shared" si="46"/>
        <v>279.20000000001596</v>
      </c>
      <c r="E360">
        <f t="shared" si="47"/>
        <v>39.660399771134962</v>
      </c>
      <c r="F360">
        <f t="shared" si="44"/>
        <v>3.4778941032977937E-43</v>
      </c>
      <c r="G360">
        <f t="shared" si="44"/>
        <v>5.3210534177157503E-28</v>
      </c>
      <c r="H360">
        <f t="shared" si="44"/>
        <v>1.7230832258777826E-17</v>
      </c>
      <c r="I360">
        <f t="shared" si="44"/>
        <v>2.0394175356237709E-11</v>
      </c>
      <c r="J360">
        <f t="shared" si="44"/>
        <v>1.8907769870254595E-2</v>
      </c>
      <c r="K360">
        <f t="shared" si="48"/>
        <v>1.8907769890648789E-2</v>
      </c>
      <c r="L360">
        <f t="shared" si="49"/>
        <v>39.641492001244316</v>
      </c>
      <c r="M360">
        <f t="shared" si="50"/>
        <v>1571.4478880847171</v>
      </c>
    </row>
    <row r="361" spans="1:13" x14ac:dyDescent="0.25">
      <c r="A361">
        <v>959.44999999998402</v>
      </c>
      <c r="B361">
        <v>125</v>
      </c>
      <c r="C361">
        <f t="shared" si="45"/>
        <v>79.177386453925465</v>
      </c>
      <c r="D361">
        <f t="shared" si="46"/>
        <v>279.15000000001589</v>
      </c>
      <c r="E361">
        <f t="shared" si="47"/>
        <v>45.822613546074535</v>
      </c>
      <c r="F361">
        <f t="shared" si="44"/>
        <v>1.4182752230676215E-43</v>
      </c>
      <c r="G361">
        <f t="shared" si="44"/>
        <v>2.5518259053850682E-28</v>
      </c>
      <c r="H361">
        <f t="shared" si="44"/>
        <v>9.4645909097507174E-18</v>
      </c>
      <c r="I361">
        <f t="shared" si="44"/>
        <v>1.2748463602688341E-11</v>
      </c>
      <c r="J361">
        <f t="shared" si="44"/>
        <v>1.4738774521490064E-2</v>
      </c>
      <c r="K361">
        <f t="shared" si="48"/>
        <v>1.4738774534238537E-2</v>
      </c>
      <c r="L361">
        <f t="shared" si="49"/>
        <v>45.807874771540298</v>
      </c>
      <c r="M361">
        <f t="shared" si="50"/>
        <v>2098.3613910851182</v>
      </c>
    </row>
    <row r="362" spans="1:13" x14ac:dyDescent="0.25">
      <c r="A362">
        <v>959.49999999998397</v>
      </c>
      <c r="B362">
        <v>133</v>
      </c>
      <c r="C362">
        <f t="shared" si="45"/>
        <v>79.015172678985891</v>
      </c>
      <c r="D362">
        <f t="shared" si="46"/>
        <v>279.10000000001594</v>
      </c>
      <c r="E362">
        <f t="shared" si="47"/>
        <v>53.984827321014109</v>
      </c>
      <c r="F362">
        <f t="shared" si="44"/>
        <v>5.7610556739072518E-44</v>
      </c>
      <c r="G362">
        <f t="shared" si="44"/>
        <v>1.218994818691695E-28</v>
      </c>
      <c r="H362">
        <f t="shared" si="44"/>
        <v>5.1783909394352948E-18</v>
      </c>
      <c r="I362">
        <f t="shared" si="44"/>
        <v>7.93792410201347E-12</v>
      </c>
      <c r="J362">
        <f t="shared" si="44"/>
        <v>1.1444052372300112E-2</v>
      </c>
      <c r="K362">
        <f t="shared" si="48"/>
        <v>1.1444052380238042E-2</v>
      </c>
      <c r="L362">
        <f t="shared" si="49"/>
        <v>53.973383268633867</v>
      </c>
      <c r="M362">
        <f t="shared" si="50"/>
        <v>2913.1261014628462</v>
      </c>
    </row>
    <row r="363" spans="1:13" x14ac:dyDescent="0.25">
      <c r="A363">
        <v>959.54999999998404</v>
      </c>
      <c r="B363">
        <v>134</v>
      </c>
      <c r="C363">
        <f t="shared" si="45"/>
        <v>78.852958904046318</v>
      </c>
      <c r="D363">
        <f t="shared" si="46"/>
        <v>279.05000000001587</v>
      </c>
      <c r="E363">
        <f t="shared" si="47"/>
        <v>55.147041095953682</v>
      </c>
      <c r="F363">
        <f t="shared" si="44"/>
        <v>2.3309932881704456E-44</v>
      </c>
      <c r="G363">
        <f t="shared" si="44"/>
        <v>5.8002948641123008E-29</v>
      </c>
      <c r="H363">
        <f t="shared" si="44"/>
        <v>2.8221832876331017E-18</v>
      </c>
      <c r="I363">
        <f t="shared" si="44"/>
        <v>4.9232674672992426E-12</v>
      </c>
      <c r="J363">
        <f t="shared" si="44"/>
        <v>8.8510683177662891E-3</v>
      </c>
      <c r="K363">
        <f t="shared" si="48"/>
        <v>8.8510683226895592E-3</v>
      </c>
      <c r="L363">
        <f t="shared" si="49"/>
        <v>55.138190027630991</v>
      </c>
      <c r="M363">
        <f t="shared" si="50"/>
        <v>3040.2199995231458</v>
      </c>
    </row>
    <row r="364" spans="1:13" x14ac:dyDescent="0.25">
      <c r="A364">
        <v>959.59999999998399</v>
      </c>
      <c r="B364">
        <v>148</v>
      </c>
      <c r="C364">
        <f t="shared" si="45"/>
        <v>78.690745129106745</v>
      </c>
      <c r="D364">
        <f t="shared" si="46"/>
        <v>279.00000000001592</v>
      </c>
      <c r="E364">
        <f t="shared" si="47"/>
        <v>69.309254870893255</v>
      </c>
      <c r="F364">
        <f t="shared" si="44"/>
        <v>9.3945799866125561E-45</v>
      </c>
      <c r="G364">
        <f t="shared" si="44"/>
        <v>2.7491325426537557E-29</v>
      </c>
      <c r="H364">
        <f t="shared" si="44"/>
        <v>1.5320501860333243E-18</v>
      </c>
      <c r="I364">
        <f t="shared" si="44"/>
        <v>3.0415664795549936E-12</v>
      </c>
      <c r="J364">
        <f t="shared" si="44"/>
        <v>6.818815563583879E-3</v>
      </c>
      <c r="K364">
        <f t="shared" si="48"/>
        <v>6.8188155666254469E-3</v>
      </c>
      <c r="L364">
        <f t="shared" si="49"/>
        <v>69.302436055326623</v>
      </c>
      <c r="M364">
        <f t="shared" si="50"/>
        <v>4802.827643202636</v>
      </c>
    </row>
    <row r="365" spans="1:13" x14ac:dyDescent="0.25">
      <c r="A365">
        <v>959.64999999998395</v>
      </c>
      <c r="B365">
        <v>126</v>
      </c>
      <c r="C365">
        <f t="shared" si="45"/>
        <v>78.528531354167626</v>
      </c>
      <c r="D365">
        <f t="shared" si="46"/>
        <v>278.95000000001596</v>
      </c>
      <c r="E365">
        <f t="shared" si="47"/>
        <v>47.471468645832374</v>
      </c>
      <c r="F365">
        <f t="shared" si="44"/>
        <v>3.7714739154567056E-45</v>
      </c>
      <c r="G365">
        <f t="shared" si="44"/>
        <v>1.2978923725998173E-29</v>
      </c>
      <c r="H365">
        <f t="shared" si="44"/>
        <v>8.2843447315247347E-19</v>
      </c>
      <c r="I365">
        <f t="shared" si="44"/>
        <v>1.8717101295145421E-12</v>
      </c>
      <c r="J365">
        <f t="shared" si="44"/>
        <v>5.2326247267569879E-3</v>
      </c>
      <c r="K365">
        <f t="shared" si="48"/>
        <v>5.232624728628699E-3</v>
      </c>
      <c r="L365">
        <f t="shared" si="49"/>
        <v>47.466236021103747</v>
      </c>
      <c r="M365">
        <f t="shared" si="50"/>
        <v>2253.0435620111271</v>
      </c>
    </row>
    <row r="366" spans="1:13" x14ac:dyDescent="0.25">
      <c r="A366">
        <v>959.69999999998402</v>
      </c>
      <c r="B366">
        <v>137</v>
      </c>
      <c r="C366">
        <f t="shared" si="45"/>
        <v>78.366317579227598</v>
      </c>
      <c r="D366">
        <f t="shared" si="46"/>
        <v>278.90000000001589</v>
      </c>
      <c r="E366">
        <f t="shared" si="47"/>
        <v>58.633682420772402</v>
      </c>
      <c r="F366">
        <f t="shared" ref="F366:J416" si="51">F$5*EXP(-(($D366-F$6)^2)/(2*F$7^2))</f>
        <v>1.5081420283668951E-45</v>
      </c>
      <c r="G366">
        <f t="shared" si="51"/>
        <v>6.1035017885034945E-30</v>
      </c>
      <c r="H366">
        <f t="shared" si="51"/>
        <v>4.4621146812252068E-19</v>
      </c>
      <c r="I366">
        <f t="shared" si="51"/>
        <v>1.1473007109754726E-12</v>
      </c>
      <c r="J366">
        <f t="shared" si="51"/>
        <v>3.9997019439748406E-3</v>
      </c>
      <c r="K366">
        <f t="shared" si="48"/>
        <v>3.9997019451221416E-3</v>
      </c>
      <c r="L366">
        <f t="shared" si="49"/>
        <v>58.629682718827283</v>
      </c>
      <c r="M366">
        <f t="shared" si="50"/>
        <v>3437.4396957103545</v>
      </c>
    </row>
    <row r="367" spans="1:13" x14ac:dyDescent="0.25">
      <c r="A367">
        <v>959.74999999998397</v>
      </c>
      <c r="B367">
        <v>145</v>
      </c>
      <c r="C367">
        <f t="shared" si="45"/>
        <v>78.204103804288479</v>
      </c>
      <c r="D367">
        <f t="shared" si="46"/>
        <v>278.85000000001594</v>
      </c>
      <c r="E367">
        <f t="shared" si="47"/>
        <v>66.795896195711521</v>
      </c>
      <c r="F367">
        <f t="shared" si="51"/>
        <v>6.0071817505881971E-46</v>
      </c>
      <c r="G367">
        <f t="shared" si="51"/>
        <v>2.8590178491276121E-30</v>
      </c>
      <c r="H367">
        <f t="shared" si="51"/>
        <v>2.3939809367335003E-19</v>
      </c>
      <c r="I367">
        <f t="shared" si="51"/>
        <v>7.0050837076304901E-13</v>
      </c>
      <c r="J367">
        <f t="shared" si="51"/>
        <v>3.0453209039767002E-3</v>
      </c>
      <c r="K367">
        <f t="shared" si="48"/>
        <v>3.0453209046772088E-3</v>
      </c>
      <c r="L367">
        <f t="shared" si="49"/>
        <v>66.792850874806845</v>
      </c>
      <c r="M367">
        <f t="shared" si="50"/>
        <v>4461.2849279841857</v>
      </c>
    </row>
    <row r="368" spans="1:13" x14ac:dyDescent="0.25">
      <c r="A368">
        <v>959.79999999998404</v>
      </c>
      <c r="B368">
        <v>154</v>
      </c>
      <c r="C368">
        <f t="shared" si="45"/>
        <v>78.041890029348451</v>
      </c>
      <c r="D368">
        <f t="shared" si="46"/>
        <v>278.80000000001587</v>
      </c>
      <c r="E368">
        <f t="shared" si="47"/>
        <v>75.958109970651549</v>
      </c>
      <c r="F368">
        <f t="shared" si="51"/>
        <v>2.3833986861966626E-46</v>
      </c>
      <c r="G368">
        <f t="shared" si="51"/>
        <v>1.3339883960764289E-30</v>
      </c>
      <c r="H368">
        <f t="shared" si="51"/>
        <v>1.279375536794649E-19</v>
      </c>
      <c r="I368">
        <f t="shared" si="51"/>
        <v>4.2603648255879028E-13</v>
      </c>
      <c r="J368">
        <f t="shared" si="51"/>
        <v>2.3095953299672933E-3</v>
      </c>
      <c r="K368">
        <f t="shared" si="48"/>
        <v>2.3095953303933301E-3</v>
      </c>
      <c r="L368">
        <f t="shared" si="49"/>
        <v>75.955800375321161</v>
      </c>
      <c r="M368">
        <f t="shared" si="50"/>
        <v>5769.2836106556379</v>
      </c>
    </row>
    <row r="369" spans="1:13" x14ac:dyDescent="0.25">
      <c r="A369">
        <v>959.84999999998399</v>
      </c>
      <c r="B369">
        <v>134</v>
      </c>
      <c r="C369">
        <f t="shared" si="45"/>
        <v>77.879676254409333</v>
      </c>
      <c r="D369">
        <f t="shared" si="46"/>
        <v>278.75000000001592</v>
      </c>
      <c r="E369">
        <f t="shared" si="47"/>
        <v>56.120323745590667</v>
      </c>
      <c r="F369">
        <f t="shared" si="51"/>
        <v>9.4193300312769406E-47</v>
      </c>
      <c r="G369">
        <f t="shared" si="51"/>
        <v>6.1998992403906633E-31</v>
      </c>
      <c r="H369">
        <f t="shared" si="51"/>
        <v>6.8104026789595099E-20</v>
      </c>
      <c r="I369">
        <f t="shared" si="51"/>
        <v>2.5809384407956121E-13</v>
      </c>
      <c r="J369">
        <f t="shared" si="51"/>
        <v>1.7447616883089856E-3</v>
      </c>
      <c r="K369">
        <f t="shared" si="48"/>
        <v>1.7447616885670795E-3</v>
      </c>
      <c r="L369">
        <f t="shared" si="49"/>
        <v>56.118578983902097</v>
      </c>
      <c r="M369">
        <f t="shared" si="50"/>
        <v>3149.2949071724579</v>
      </c>
    </row>
    <row r="370" spans="1:13" x14ac:dyDescent="0.25">
      <c r="A370">
        <v>959.89999999998395</v>
      </c>
      <c r="B370">
        <v>157</v>
      </c>
      <c r="C370">
        <f t="shared" si="45"/>
        <v>77.717462479469759</v>
      </c>
      <c r="D370">
        <f t="shared" si="46"/>
        <v>278.70000000001596</v>
      </c>
      <c r="E370">
        <f t="shared" si="47"/>
        <v>79.282537520530241</v>
      </c>
      <c r="F370">
        <f t="shared" si="51"/>
        <v>3.7080085476640073E-47</v>
      </c>
      <c r="G370">
        <f t="shared" si="51"/>
        <v>2.8702161628116448E-31</v>
      </c>
      <c r="H370">
        <f t="shared" si="51"/>
        <v>3.6111450629552729E-20</v>
      </c>
      <c r="I370">
        <f t="shared" si="51"/>
        <v>1.557420533833495E-13</v>
      </c>
      <c r="J370">
        <f t="shared" si="51"/>
        <v>1.3129063069774627E-3</v>
      </c>
      <c r="K370">
        <f t="shared" si="48"/>
        <v>1.3129063071332049E-3</v>
      </c>
      <c r="L370">
        <f t="shared" si="49"/>
        <v>79.281224614223106</v>
      </c>
      <c r="M370">
        <f t="shared" si="50"/>
        <v>6285.5125763308961</v>
      </c>
    </row>
    <row r="371" spans="1:13" x14ac:dyDescent="0.25">
      <c r="A371">
        <v>959.94999999998402</v>
      </c>
      <c r="B371">
        <v>141</v>
      </c>
      <c r="C371">
        <f t="shared" si="45"/>
        <v>77.555248704530186</v>
      </c>
      <c r="D371">
        <f t="shared" si="46"/>
        <v>278.65000000001589</v>
      </c>
      <c r="E371">
        <f t="shared" si="47"/>
        <v>63.444751295469814</v>
      </c>
      <c r="F371">
        <f t="shared" si="51"/>
        <v>1.4539813433677019E-47</v>
      </c>
      <c r="G371">
        <f t="shared" si="51"/>
        <v>1.3235549436310208E-31</v>
      </c>
      <c r="H371">
        <f t="shared" si="51"/>
        <v>1.90728007981018E-20</v>
      </c>
      <c r="I371">
        <f t="shared" si="51"/>
        <v>9.361200371483169E-14</v>
      </c>
      <c r="J371">
        <f t="shared" si="51"/>
        <v>9.8407624288852219E-4</v>
      </c>
      <c r="K371">
        <f t="shared" si="48"/>
        <v>9.8407624298213416E-4</v>
      </c>
      <c r="L371">
        <f t="shared" si="49"/>
        <v>63.443767219226835</v>
      </c>
      <c r="M371">
        <f t="shared" si="50"/>
        <v>4025.1115989674418</v>
      </c>
    </row>
    <row r="372" spans="1:13" x14ac:dyDescent="0.25">
      <c r="A372">
        <v>959.99999999998397</v>
      </c>
      <c r="B372">
        <v>161</v>
      </c>
      <c r="C372">
        <f t="shared" si="45"/>
        <v>77.393034929590613</v>
      </c>
      <c r="D372">
        <f t="shared" si="46"/>
        <v>278.60000000001594</v>
      </c>
      <c r="E372">
        <f t="shared" si="47"/>
        <v>83.606965070409387</v>
      </c>
      <c r="F372">
        <f t="shared" si="51"/>
        <v>5.6790322617864804E-48</v>
      </c>
      <c r="G372">
        <f t="shared" si="51"/>
        <v>6.0794842527937702E-32</v>
      </c>
      <c r="H372">
        <f t="shared" si="51"/>
        <v>1.0034168867229595E-20</v>
      </c>
      <c r="I372">
        <f t="shared" si="51"/>
        <v>5.6047285115510424E-14</v>
      </c>
      <c r="J372">
        <f t="shared" si="51"/>
        <v>7.347188034337196E-4</v>
      </c>
      <c r="K372">
        <f t="shared" si="48"/>
        <v>7.3471880348976689E-4</v>
      </c>
      <c r="L372">
        <f t="shared" si="49"/>
        <v>83.606230351605902</v>
      </c>
      <c r="M372">
        <f t="shared" si="50"/>
        <v>6990.0017536057876</v>
      </c>
    </row>
    <row r="373" spans="1:13" x14ac:dyDescent="0.25">
      <c r="A373">
        <v>960.04999999998404</v>
      </c>
      <c r="B373">
        <v>140</v>
      </c>
      <c r="C373">
        <f t="shared" si="45"/>
        <v>77.230821154651039</v>
      </c>
      <c r="D373">
        <f t="shared" si="46"/>
        <v>278.55000000001587</v>
      </c>
      <c r="E373">
        <f t="shared" si="47"/>
        <v>62.769178845348961</v>
      </c>
      <c r="F373">
        <f t="shared" si="51"/>
        <v>2.2094655393189749E-48</v>
      </c>
      <c r="G373">
        <f t="shared" si="51"/>
        <v>2.7815629681414236E-32</v>
      </c>
      <c r="H373">
        <f t="shared" si="51"/>
        <v>5.2583045126701761E-21</v>
      </c>
      <c r="I373">
        <f t="shared" si="51"/>
        <v>3.3425276962826092E-14</v>
      </c>
      <c r="J373">
        <f t="shared" si="51"/>
        <v>5.4640033466137766E-4</v>
      </c>
      <c r="K373">
        <f t="shared" si="48"/>
        <v>5.4640033469480296E-4</v>
      </c>
      <c r="L373">
        <f t="shared" si="49"/>
        <v>62.768632445014269</v>
      </c>
      <c r="M373">
        <f t="shared" si="50"/>
        <v>3939.901219017298</v>
      </c>
    </row>
    <row r="374" spans="1:13" x14ac:dyDescent="0.25">
      <c r="A374">
        <v>960.09999999998399</v>
      </c>
      <c r="B374">
        <v>154</v>
      </c>
      <c r="C374">
        <f t="shared" si="45"/>
        <v>77.068607379711921</v>
      </c>
      <c r="D374">
        <f t="shared" si="46"/>
        <v>278.50000000001592</v>
      </c>
      <c r="E374">
        <f t="shared" si="47"/>
        <v>76.931392620288079</v>
      </c>
      <c r="F374">
        <f t="shared" si="51"/>
        <v>8.5624396472841416E-49</v>
      </c>
      <c r="G374">
        <f t="shared" si="51"/>
        <v>1.2676765256508987E-32</v>
      </c>
      <c r="H374">
        <f t="shared" si="51"/>
        <v>2.7447794571985794E-21</v>
      </c>
      <c r="I374">
        <f t="shared" si="51"/>
        <v>1.9856049327059458E-14</v>
      </c>
      <c r="J374">
        <f t="shared" si="51"/>
        <v>4.0476052743440008E-4</v>
      </c>
      <c r="K374">
        <f t="shared" si="48"/>
        <v>4.0476052745425616E-4</v>
      </c>
      <c r="L374">
        <f t="shared" si="49"/>
        <v>76.93098785976062</v>
      </c>
      <c r="M374">
        <f t="shared" si="50"/>
        <v>5918.3768930786355</v>
      </c>
    </row>
    <row r="375" spans="1:13" x14ac:dyDescent="0.25">
      <c r="A375">
        <v>960.14999999998304</v>
      </c>
      <c r="B375">
        <v>152</v>
      </c>
      <c r="C375">
        <f t="shared" si="45"/>
        <v>76.906393604775076</v>
      </c>
      <c r="D375">
        <f t="shared" si="46"/>
        <v>278.45000000001687</v>
      </c>
      <c r="E375">
        <f t="shared" si="47"/>
        <v>75.093606395224924</v>
      </c>
      <c r="F375">
        <f t="shared" si="51"/>
        <v>3.3052568121062644E-49</v>
      </c>
      <c r="G375">
        <f t="shared" si="51"/>
        <v>5.754735871709309E-33</v>
      </c>
      <c r="H375">
        <f t="shared" si="51"/>
        <v>1.4271399746937866E-21</v>
      </c>
      <c r="I375">
        <f t="shared" si="51"/>
        <v>1.1749193764648463E-14</v>
      </c>
      <c r="J375">
        <f t="shared" si="51"/>
        <v>2.9866390847614393E-4</v>
      </c>
      <c r="K375">
        <f t="shared" si="48"/>
        <v>2.9866390848789311E-4</v>
      </c>
      <c r="L375">
        <f t="shared" si="49"/>
        <v>75.093307731316443</v>
      </c>
      <c r="M375">
        <f t="shared" si="50"/>
        <v>5639.00486603019</v>
      </c>
    </row>
    <row r="376" spans="1:13" x14ac:dyDescent="0.25">
      <c r="A376">
        <v>960.19999999998299</v>
      </c>
      <c r="B376">
        <v>135</v>
      </c>
      <c r="C376">
        <f t="shared" si="45"/>
        <v>76.744179829835957</v>
      </c>
      <c r="D376">
        <f t="shared" si="46"/>
        <v>278.40000000001692</v>
      </c>
      <c r="E376">
        <f t="shared" si="47"/>
        <v>58.255820170164043</v>
      </c>
      <c r="F376">
        <f t="shared" si="51"/>
        <v>1.2708968086664774E-49</v>
      </c>
      <c r="G376">
        <f t="shared" si="51"/>
        <v>2.602194394460583E-33</v>
      </c>
      <c r="H376">
        <f t="shared" si="51"/>
        <v>7.3913383289299017E-22</v>
      </c>
      <c r="I376">
        <f t="shared" si="51"/>
        <v>6.9250144472783463E-15</v>
      </c>
      <c r="J376">
        <f t="shared" si="51"/>
        <v>2.1951526678836884E-4</v>
      </c>
      <c r="K376">
        <f t="shared" si="48"/>
        <v>2.1951526679529385E-4</v>
      </c>
      <c r="L376">
        <f t="shared" si="49"/>
        <v>58.25560065489725</v>
      </c>
      <c r="M376">
        <f t="shared" si="50"/>
        <v>3393.715007662865</v>
      </c>
    </row>
    <row r="377" spans="1:13" x14ac:dyDescent="0.25">
      <c r="A377">
        <v>960.24999999998295</v>
      </c>
      <c r="B377">
        <v>160</v>
      </c>
      <c r="C377">
        <f t="shared" si="45"/>
        <v>76.581966054896384</v>
      </c>
      <c r="D377">
        <f t="shared" si="46"/>
        <v>278.35000000001696</v>
      </c>
      <c r="E377">
        <f t="shared" si="47"/>
        <v>83.418033945103616</v>
      </c>
      <c r="F377">
        <f t="shared" si="51"/>
        <v>4.86757625522561E-50</v>
      </c>
      <c r="G377">
        <f t="shared" si="51"/>
        <v>1.1720643951273287E-33</v>
      </c>
      <c r="H377">
        <f t="shared" si="51"/>
        <v>3.8130893986467978E-22</v>
      </c>
      <c r="I377">
        <f t="shared" si="51"/>
        <v>4.065656620796541E-15</v>
      </c>
      <c r="J377">
        <f t="shared" si="51"/>
        <v>1.6071044735623406E-4</v>
      </c>
      <c r="K377">
        <f t="shared" si="48"/>
        <v>1.6071044736029971E-4</v>
      </c>
      <c r="L377">
        <f t="shared" si="49"/>
        <v>83.417873234656255</v>
      </c>
      <c r="M377">
        <f t="shared" si="50"/>
        <v>6958.5415749931808</v>
      </c>
    </row>
    <row r="378" spans="1:13" x14ac:dyDescent="0.25">
      <c r="A378">
        <v>960.29999999998302</v>
      </c>
      <c r="B378">
        <v>160</v>
      </c>
      <c r="C378">
        <f t="shared" si="45"/>
        <v>76.419752279956811</v>
      </c>
      <c r="D378">
        <f t="shared" si="46"/>
        <v>278.30000000001689</v>
      </c>
      <c r="E378">
        <f t="shared" si="47"/>
        <v>83.580247720043189</v>
      </c>
      <c r="F378">
        <f t="shared" si="51"/>
        <v>1.8570031190198395E-50</v>
      </c>
      <c r="G378">
        <f t="shared" si="51"/>
        <v>5.2584845704062618E-34</v>
      </c>
      <c r="H378">
        <f t="shared" si="51"/>
        <v>1.9594233881737798E-22</v>
      </c>
      <c r="I378">
        <f t="shared" si="51"/>
        <v>2.377596226313493E-15</v>
      </c>
      <c r="J378">
        <f t="shared" si="51"/>
        <v>1.1719818466362921E-4</v>
      </c>
      <c r="K378">
        <f t="shared" si="48"/>
        <v>1.1719818466600681E-4</v>
      </c>
      <c r="L378">
        <f t="shared" si="49"/>
        <v>83.580130521858521</v>
      </c>
      <c r="M378">
        <f t="shared" si="50"/>
        <v>6985.6382180509063</v>
      </c>
    </row>
    <row r="379" spans="1:13" x14ac:dyDescent="0.25">
      <c r="A379">
        <v>960.34999999998297</v>
      </c>
      <c r="B379">
        <v>136</v>
      </c>
      <c r="C379">
        <f t="shared" si="45"/>
        <v>76.257538505017237</v>
      </c>
      <c r="D379">
        <f t="shared" si="46"/>
        <v>278.25000000001694</v>
      </c>
      <c r="E379">
        <f t="shared" si="47"/>
        <v>59.742461494982763</v>
      </c>
      <c r="F379">
        <f t="shared" si="51"/>
        <v>7.0568339273427884E-51</v>
      </c>
      <c r="G379">
        <f t="shared" si="51"/>
        <v>2.3499960336091494E-34</v>
      </c>
      <c r="H379">
        <f t="shared" si="51"/>
        <v>1.0029446873616357E-22</v>
      </c>
      <c r="I379">
        <f t="shared" si="51"/>
        <v>1.3849780934836622E-15</v>
      </c>
      <c r="J379">
        <f t="shared" si="51"/>
        <v>8.5132434722104381E-5</v>
      </c>
      <c r="K379">
        <f t="shared" si="48"/>
        <v>8.5132434723489354E-5</v>
      </c>
      <c r="L379">
        <f t="shared" si="49"/>
        <v>59.742376362548036</v>
      </c>
      <c r="M379">
        <f t="shared" si="50"/>
        <v>3569.1515334443384</v>
      </c>
    </row>
    <row r="380" spans="1:13" x14ac:dyDescent="0.25">
      <c r="A380">
        <v>960.39999999998304</v>
      </c>
      <c r="B380">
        <v>173</v>
      </c>
      <c r="C380">
        <f t="shared" si="45"/>
        <v>76.095324730077664</v>
      </c>
      <c r="D380">
        <f t="shared" si="46"/>
        <v>278.20000000001687</v>
      </c>
      <c r="E380">
        <f t="shared" si="47"/>
        <v>96.904675269922336</v>
      </c>
      <c r="F380">
        <f t="shared" si="51"/>
        <v>2.6711886177668547E-51</v>
      </c>
      <c r="G380">
        <f t="shared" si="51"/>
        <v>1.046094814118787E-34</v>
      </c>
      <c r="H380">
        <f t="shared" si="51"/>
        <v>5.1135566482118054E-23</v>
      </c>
      <c r="I380">
        <f t="shared" si="51"/>
        <v>8.0360957001620817E-16</v>
      </c>
      <c r="J380">
        <f t="shared" si="51"/>
        <v>6.1598000917265371E-5</v>
      </c>
      <c r="K380">
        <f t="shared" si="48"/>
        <v>6.1598000918068981E-5</v>
      </c>
      <c r="L380">
        <f t="shared" si="49"/>
        <v>96.904613671921425</v>
      </c>
      <c r="M380">
        <f t="shared" si="50"/>
        <v>9390.5041509043403</v>
      </c>
    </row>
    <row r="381" spans="1:13" x14ac:dyDescent="0.25">
      <c r="A381">
        <v>960.44999999998299</v>
      </c>
      <c r="B381">
        <v>160</v>
      </c>
      <c r="C381">
        <f t="shared" si="45"/>
        <v>75.933110955138545</v>
      </c>
      <c r="D381">
        <f t="shared" si="46"/>
        <v>278.15000000001692</v>
      </c>
      <c r="E381">
        <f t="shared" si="47"/>
        <v>84.066889044861455</v>
      </c>
      <c r="F381">
        <f t="shared" si="51"/>
        <v>1.0071556849273523E-51</v>
      </c>
      <c r="G381">
        <f t="shared" si="51"/>
        <v>4.6384444899077916E-35</v>
      </c>
      <c r="H381">
        <f t="shared" si="51"/>
        <v>2.5969677426341294E-23</v>
      </c>
      <c r="I381">
        <f t="shared" si="51"/>
        <v>4.6445612072810951E-16</v>
      </c>
      <c r="J381">
        <f t="shared" si="51"/>
        <v>4.4395154975649851E-5</v>
      </c>
      <c r="K381">
        <f t="shared" si="48"/>
        <v>4.439515497611431E-5</v>
      </c>
      <c r="L381">
        <f t="shared" si="49"/>
        <v>84.066844649706482</v>
      </c>
      <c r="M381">
        <f t="shared" si="50"/>
        <v>7067.2343693578832</v>
      </c>
    </row>
    <row r="382" spans="1:13" x14ac:dyDescent="0.25">
      <c r="A382">
        <v>960.49999999998295</v>
      </c>
      <c r="B382">
        <v>146</v>
      </c>
      <c r="C382">
        <f t="shared" si="45"/>
        <v>75.770897180198972</v>
      </c>
      <c r="D382">
        <f t="shared" si="46"/>
        <v>278.10000000001696</v>
      </c>
      <c r="E382">
        <f t="shared" si="47"/>
        <v>70.229102819801028</v>
      </c>
      <c r="F382">
        <f t="shared" si="51"/>
        <v>3.7825620065211561E-52</v>
      </c>
      <c r="G382">
        <f t="shared" si="51"/>
        <v>2.0486655883348306E-35</v>
      </c>
      <c r="H382">
        <f t="shared" si="51"/>
        <v>1.3137339811646804E-23</v>
      </c>
      <c r="I382">
        <f t="shared" si="51"/>
        <v>2.6738785390331821E-16</v>
      </c>
      <c r="J382">
        <f t="shared" si="51"/>
        <v>3.187145786063712E-5</v>
      </c>
      <c r="K382">
        <f t="shared" si="48"/>
        <v>3.1871457860904505E-5</v>
      </c>
      <c r="L382">
        <f t="shared" si="49"/>
        <v>70.229070948343164</v>
      </c>
      <c r="M382">
        <f t="shared" si="50"/>
        <v>4932.1224062674182</v>
      </c>
    </row>
    <row r="383" spans="1:13" x14ac:dyDescent="0.25">
      <c r="A383">
        <v>960.54999999998302</v>
      </c>
      <c r="B383">
        <v>139</v>
      </c>
      <c r="C383">
        <f t="shared" si="45"/>
        <v>75.608683405259399</v>
      </c>
      <c r="D383">
        <f t="shared" si="46"/>
        <v>278.05000000001689</v>
      </c>
      <c r="E383">
        <f t="shared" si="47"/>
        <v>63.391316594740601</v>
      </c>
      <c r="F383">
        <f t="shared" si="51"/>
        <v>1.4150536247206177E-52</v>
      </c>
      <c r="G383">
        <f t="shared" si="51"/>
        <v>9.0129544493098628E-36</v>
      </c>
      <c r="H383">
        <f t="shared" si="51"/>
        <v>6.6198127718232181E-24</v>
      </c>
      <c r="I383">
        <f t="shared" si="51"/>
        <v>1.533331490993234E-16</v>
      </c>
      <c r="J383">
        <f t="shared" si="51"/>
        <v>2.2791120481021013E-5</v>
      </c>
      <c r="K383">
        <f t="shared" si="48"/>
        <v>2.2791120481174346E-5</v>
      </c>
      <c r="L383">
        <f t="shared" si="49"/>
        <v>63.391293803620123</v>
      </c>
      <c r="M383">
        <f t="shared" si="50"/>
        <v>4018.4561300968871</v>
      </c>
    </row>
    <row r="384" spans="1:13" x14ac:dyDescent="0.25">
      <c r="A384">
        <v>960.59999999998297</v>
      </c>
      <c r="B384">
        <v>150</v>
      </c>
      <c r="C384">
        <f t="shared" si="45"/>
        <v>75.446469630319825</v>
      </c>
      <c r="D384">
        <f t="shared" si="46"/>
        <v>278.00000000001694</v>
      </c>
      <c r="E384">
        <f t="shared" si="47"/>
        <v>74.553530369680175</v>
      </c>
      <c r="F384">
        <f t="shared" si="51"/>
        <v>5.2729922720066968E-53</v>
      </c>
      <c r="G384">
        <f t="shared" si="51"/>
        <v>3.9496687545118524E-36</v>
      </c>
      <c r="H384">
        <f t="shared" si="51"/>
        <v>3.3226253479368698E-24</v>
      </c>
      <c r="I384">
        <f t="shared" si="51"/>
        <v>8.7584615817420251E-17</v>
      </c>
      <c r="J384">
        <f t="shared" si="51"/>
        <v>1.6234047751400565E-5</v>
      </c>
      <c r="K384">
        <f t="shared" si="48"/>
        <v>1.6234047751488148E-5</v>
      </c>
      <c r="L384">
        <f t="shared" si="49"/>
        <v>74.553514135632426</v>
      </c>
      <c r="M384">
        <f t="shared" si="50"/>
        <v>5558.2264699719435</v>
      </c>
    </row>
    <row r="385" spans="1:13" x14ac:dyDescent="0.25">
      <c r="A385">
        <v>960.64999999998304</v>
      </c>
      <c r="B385">
        <v>149</v>
      </c>
      <c r="C385">
        <f t="shared" si="45"/>
        <v>75.284255855380252</v>
      </c>
      <c r="D385">
        <f t="shared" si="46"/>
        <v>277.95000000001687</v>
      </c>
      <c r="E385">
        <f t="shared" si="47"/>
        <v>73.715744144619748</v>
      </c>
      <c r="F385">
        <f t="shared" si="51"/>
        <v>1.9572160391419633E-53</v>
      </c>
      <c r="G385">
        <f t="shared" si="51"/>
        <v>1.7240567890604666E-36</v>
      </c>
      <c r="H385">
        <f t="shared" si="51"/>
        <v>1.6611713640790749E-24</v>
      </c>
      <c r="I385">
        <f t="shared" si="51"/>
        <v>4.9832995995106694E-17</v>
      </c>
      <c r="J385">
        <f t="shared" si="51"/>
        <v>1.1518219639536758E-5</v>
      </c>
      <c r="K385">
        <f t="shared" si="48"/>
        <v>1.1518219639586591E-5</v>
      </c>
      <c r="L385">
        <f t="shared" si="49"/>
        <v>73.715732626400111</v>
      </c>
      <c r="M385">
        <f t="shared" si="50"/>
        <v>5434.0092366469098</v>
      </c>
    </row>
    <row r="386" spans="1:13" x14ac:dyDescent="0.25">
      <c r="A386">
        <v>960.69999999998299</v>
      </c>
      <c r="B386">
        <v>135</v>
      </c>
      <c r="C386">
        <f t="shared" si="45"/>
        <v>75.122042080440679</v>
      </c>
      <c r="D386">
        <f t="shared" si="46"/>
        <v>277.90000000001692</v>
      </c>
      <c r="E386">
        <f t="shared" si="47"/>
        <v>59.877957919559321</v>
      </c>
      <c r="F386">
        <f t="shared" si="51"/>
        <v>7.23632046988556E-54</v>
      </c>
      <c r="G386">
        <f t="shared" si="51"/>
        <v>7.4961773751878377E-37</v>
      </c>
      <c r="H386">
        <f t="shared" si="51"/>
        <v>8.2726546100483552E-25</v>
      </c>
      <c r="I386">
        <f t="shared" si="51"/>
        <v>2.8242527567885338E-17</v>
      </c>
      <c r="J386">
        <f t="shared" si="51"/>
        <v>8.1403164291512259E-6</v>
      </c>
      <c r="K386">
        <f t="shared" si="48"/>
        <v>8.1403164291794676E-6</v>
      </c>
      <c r="L386">
        <f t="shared" si="49"/>
        <v>59.87794977924289</v>
      </c>
      <c r="M386">
        <f t="shared" si="50"/>
        <v>3585.3688697655334</v>
      </c>
    </row>
    <row r="387" spans="1:13" x14ac:dyDescent="0.25">
      <c r="A387">
        <v>960.74999999998295</v>
      </c>
      <c r="B387">
        <v>147</v>
      </c>
      <c r="C387">
        <f t="shared" si="45"/>
        <v>74.95982830550156</v>
      </c>
      <c r="D387">
        <f t="shared" si="46"/>
        <v>277.85000000001696</v>
      </c>
      <c r="E387">
        <f t="shared" si="47"/>
        <v>72.04017169449844</v>
      </c>
      <c r="F387">
        <f t="shared" si="51"/>
        <v>2.6649815843460136E-54</v>
      </c>
      <c r="G387">
        <f t="shared" si="51"/>
        <v>3.2465757182201595E-37</v>
      </c>
      <c r="H387">
        <f t="shared" si="51"/>
        <v>4.1036729704809077E-25</v>
      </c>
      <c r="I387">
        <f t="shared" si="51"/>
        <v>1.5943641452949928E-17</v>
      </c>
      <c r="J387">
        <f t="shared" si="51"/>
        <v>5.7305276568594792E-6</v>
      </c>
      <c r="K387">
        <f t="shared" si="48"/>
        <v>5.7305276568754229E-6</v>
      </c>
      <c r="L387">
        <f t="shared" si="49"/>
        <v>72.040165963970779</v>
      </c>
      <c r="M387">
        <f t="shared" si="50"/>
        <v>5189.7855121164539</v>
      </c>
    </row>
    <row r="388" spans="1:13" x14ac:dyDescent="0.25">
      <c r="A388">
        <v>960.79999999998302</v>
      </c>
      <c r="B388">
        <v>144</v>
      </c>
      <c r="C388">
        <f t="shared" si="45"/>
        <v>74.797614530561532</v>
      </c>
      <c r="D388">
        <f t="shared" si="46"/>
        <v>277.80000000001689</v>
      </c>
      <c r="E388">
        <f t="shared" si="47"/>
        <v>69.202385469438468</v>
      </c>
      <c r="F388">
        <f t="shared" si="51"/>
        <v>9.7761538428085034E-55</v>
      </c>
      <c r="G388">
        <f t="shared" si="51"/>
        <v>1.40058223212151E-37</v>
      </c>
      <c r="H388">
        <f t="shared" si="51"/>
        <v>2.0276733324920842E-25</v>
      </c>
      <c r="I388">
        <f t="shared" si="51"/>
        <v>8.9653835025240248E-18</v>
      </c>
      <c r="J388">
        <f t="shared" si="51"/>
        <v>4.018327534557453E-6</v>
      </c>
      <c r="K388">
        <f t="shared" si="48"/>
        <v>4.018327534566418E-6</v>
      </c>
      <c r="L388">
        <f t="shared" si="49"/>
        <v>69.202381451110938</v>
      </c>
      <c r="M388">
        <f t="shared" si="50"/>
        <v>4788.969598505063</v>
      </c>
    </row>
    <row r="389" spans="1:13" x14ac:dyDescent="0.25">
      <c r="A389">
        <v>960.84999999998297</v>
      </c>
      <c r="B389">
        <v>134</v>
      </c>
      <c r="C389">
        <f t="shared" si="45"/>
        <v>74.635400755622413</v>
      </c>
      <c r="D389">
        <f t="shared" si="46"/>
        <v>277.75000000001694</v>
      </c>
      <c r="E389">
        <f t="shared" si="47"/>
        <v>59.364599244377587</v>
      </c>
      <c r="F389">
        <f t="shared" si="51"/>
        <v>3.5722285469997082E-55</v>
      </c>
      <c r="G389">
        <f t="shared" si="51"/>
        <v>6.0185113451645363E-38</v>
      </c>
      <c r="H389">
        <f t="shared" si="51"/>
        <v>9.9797722374771935E-26</v>
      </c>
      <c r="I389">
        <f t="shared" si="51"/>
        <v>5.0216636296501042E-18</v>
      </c>
      <c r="J389">
        <f t="shared" si="51"/>
        <v>2.8066835434573418E-6</v>
      </c>
      <c r="K389">
        <f t="shared" si="48"/>
        <v>2.8066835434623634E-6</v>
      </c>
      <c r="L389">
        <f t="shared" si="49"/>
        <v>59.36459643769404</v>
      </c>
      <c r="M389">
        <f t="shared" si="50"/>
        <v>3524.1553102102757</v>
      </c>
    </row>
    <row r="390" spans="1:13" x14ac:dyDescent="0.25">
      <c r="A390">
        <v>960.89999999998304</v>
      </c>
      <c r="B390">
        <v>144</v>
      </c>
      <c r="C390">
        <f t="shared" si="45"/>
        <v>74.473186980682385</v>
      </c>
      <c r="D390">
        <f t="shared" si="46"/>
        <v>277.70000000001687</v>
      </c>
      <c r="E390">
        <f t="shared" si="47"/>
        <v>69.526813019317615</v>
      </c>
      <c r="F390">
        <f t="shared" si="51"/>
        <v>1.3001930517569999E-55</v>
      </c>
      <c r="G390">
        <f t="shared" si="51"/>
        <v>2.5761250997362916E-38</v>
      </c>
      <c r="H390">
        <f t="shared" si="51"/>
        <v>4.8926107432579906E-26</v>
      </c>
      <c r="I390">
        <f t="shared" si="51"/>
        <v>2.8017137414598131E-18</v>
      </c>
      <c r="J390">
        <f t="shared" si="51"/>
        <v>1.9527154289482771E-6</v>
      </c>
      <c r="K390">
        <f t="shared" si="48"/>
        <v>1.9527154289510787E-6</v>
      </c>
      <c r="L390">
        <f t="shared" si="49"/>
        <v>69.526811066602193</v>
      </c>
      <c r="M390">
        <f t="shared" si="50"/>
        <v>4833.9774570909967</v>
      </c>
    </row>
    <row r="391" spans="1:13" x14ac:dyDescent="0.25">
      <c r="A391">
        <v>960.94999999998299</v>
      </c>
      <c r="B391">
        <v>123</v>
      </c>
      <c r="C391">
        <f t="shared" ref="C391:C454" si="52">$P$12*A391+$Q$12</f>
        <v>74.310973205743267</v>
      </c>
      <c r="D391">
        <f t="shared" ref="D391:D454" si="53">$E$2-A391-$N$5</f>
        <v>277.65000000001692</v>
      </c>
      <c r="E391">
        <f t="shared" ref="E391:E454" si="54">B391-C391</f>
        <v>48.689026794256733</v>
      </c>
      <c r="F391">
        <f t="shared" si="51"/>
        <v>4.7138291690840975E-56</v>
      </c>
      <c r="G391">
        <f t="shared" si="51"/>
        <v>1.0983536792545568E-38</v>
      </c>
      <c r="H391">
        <f t="shared" si="51"/>
        <v>2.3892307414376385E-26</v>
      </c>
      <c r="I391">
        <f t="shared" si="51"/>
        <v>1.557031132644948E-18</v>
      </c>
      <c r="J391">
        <f t="shared" si="51"/>
        <v>1.3532619220274881E-6</v>
      </c>
      <c r="K391">
        <f t="shared" ref="K391:K454" si="55">F391+G391+H391+I391+J391</f>
        <v>1.3532619220290451E-6</v>
      </c>
      <c r="L391">
        <f t="shared" ref="L391:L454" si="56">E391-K391</f>
        <v>48.689025440994811</v>
      </c>
      <c r="M391">
        <f t="shared" ref="M391:M454" si="57">(L391)^2</f>
        <v>2370.6211983938401</v>
      </c>
    </row>
    <row r="392" spans="1:13" x14ac:dyDescent="0.25">
      <c r="A392">
        <v>960.99999999998295</v>
      </c>
      <c r="B392">
        <v>127</v>
      </c>
      <c r="C392">
        <f t="shared" si="52"/>
        <v>74.148759430803693</v>
      </c>
      <c r="D392">
        <f t="shared" si="53"/>
        <v>277.60000000001696</v>
      </c>
      <c r="E392">
        <f t="shared" si="54"/>
        <v>52.851240569196307</v>
      </c>
      <c r="F392">
        <f t="shared" si="51"/>
        <v>1.7023044431450106E-56</v>
      </c>
      <c r="G392">
        <f t="shared" si="51"/>
        <v>4.6646048964752188E-39</v>
      </c>
      <c r="H392">
        <f t="shared" si="51"/>
        <v>1.1621787172415048E-26</v>
      </c>
      <c r="I392">
        <f t="shared" si="51"/>
        <v>8.6192251813425476E-19</v>
      </c>
      <c r="J392">
        <f t="shared" si="51"/>
        <v>9.3416192147941475E-7</v>
      </c>
      <c r="K392">
        <f t="shared" si="55"/>
        <v>9.3416192148027671E-7</v>
      </c>
      <c r="L392">
        <f t="shared" si="56"/>
        <v>52.851239635034382</v>
      </c>
      <c r="M392">
        <f t="shared" si="57"/>
        <v>2793.2535309598293</v>
      </c>
    </row>
    <row r="393" spans="1:13" x14ac:dyDescent="0.25">
      <c r="A393">
        <v>961.04999999998302</v>
      </c>
      <c r="B393">
        <v>151</v>
      </c>
      <c r="C393">
        <f t="shared" si="52"/>
        <v>73.98654565586412</v>
      </c>
      <c r="D393">
        <f t="shared" si="53"/>
        <v>277.55000000001689</v>
      </c>
      <c r="E393">
        <f t="shared" si="54"/>
        <v>77.01345434413588</v>
      </c>
      <c r="F393">
        <f t="shared" si="51"/>
        <v>6.1234760060642409E-57</v>
      </c>
      <c r="G393">
        <f t="shared" si="51"/>
        <v>1.9732627292321453E-39</v>
      </c>
      <c r="H393">
        <f t="shared" si="51"/>
        <v>5.6309949334089197E-27</v>
      </c>
      <c r="I393">
        <f t="shared" si="51"/>
        <v>4.7526578747938967E-19</v>
      </c>
      <c r="J393">
        <f t="shared" si="51"/>
        <v>6.4233243672739198E-7</v>
      </c>
      <c r="K393">
        <f t="shared" si="55"/>
        <v>6.4233243672786727E-7</v>
      </c>
      <c r="L393">
        <f t="shared" si="56"/>
        <v>77.013453701803442</v>
      </c>
      <c r="M393">
        <f t="shared" si="57"/>
        <v>5931.0720510798219</v>
      </c>
    </row>
    <row r="394" spans="1:13" x14ac:dyDescent="0.25">
      <c r="A394">
        <v>961.09999999998297</v>
      </c>
      <c r="B394">
        <v>138</v>
      </c>
      <c r="C394">
        <f t="shared" si="52"/>
        <v>73.824331880924547</v>
      </c>
      <c r="D394">
        <f t="shared" si="53"/>
        <v>277.50000000001694</v>
      </c>
      <c r="E394">
        <f t="shared" si="54"/>
        <v>64.175668119075453</v>
      </c>
      <c r="F394">
        <f t="shared" si="51"/>
        <v>2.1940989156752354E-57</v>
      </c>
      <c r="G394">
        <f t="shared" si="51"/>
        <v>8.314810519930202E-40</v>
      </c>
      <c r="H394">
        <f t="shared" si="51"/>
        <v>2.7176576687428174E-27</v>
      </c>
      <c r="I394">
        <f t="shared" si="51"/>
        <v>2.6103712168891454E-19</v>
      </c>
      <c r="J394">
        <f t="shared" si="51"/>
        <v>4.3994151041917181E-7</v>
      </c>
      <c r="K394">
        <f t="shared" si="55"/>
        <v>4.3994151041943285E-7</v>
      </c>
      <c r="L394">
        <f t="shared" si="56"/>
        <v>64.175667679133937</v>
      </c>
      <c r="M394">
        <f t="shared" si="57"/>
        <v>4118.5163220626364</v>
      </c>
    </row>
    <row r="395" spans="1:13" x14ac:dyDescent="0.25">
      <c r="A395">
        <v>961.14999999998304</v>
      </c>
      <c r="B395">
        <v>143</v>
      </c>
      <c r="C395">
        <f t="shared" si="52"/>
        <v>73.662118105984973</v>
      </c>
      <c r="D395">
        <f t="shared" si="53"/>
        <v>277.45000000001687</v>
      </c>
      <c r="E395">
        <f t="shared" si="54"/>
        <v>69.337881894015027</v>
      </c>
      <c r="F395">
        <f t="shared" si="51"/>
        <v>7.8309018321798896E-58</v>
      </c>
      <c r="G395">
        <f t="shared" si="51"/>
        <v>3.4899338501238078E-40</v>
      </c>
      <c r="H395">
        <f t="shared" si="51"/>
        <v>1.3064769663922805E-27</v>
      </c>
      <c r="I395">
        <f t="shared" si="51"/>
        <v>1.4281222532744775E-19</v>
      </c>
      <c r="J395">
        <f t="shared" si="51"/>
        <v>3.0014245040437557E-7</v>
      </c>
      <c r="K395">
        <f t="shared" si="55"/>
        <v>3.001424504045184E-7</v>
      </c>
      <c r="L395">
        <f t="shared" si="56"/>
        <v>69.337881593872581</v>
      </c>
      <c r="M395">
        <f t="shared" si="57"/>
        <v>4807.7418239258941</v>
      </c>
    </row>
    <row r="396" spans="1:13" x14ac:dyDescent="0.25">
      <c r="A396">
        <v>961.19999999998299</v>
      </c>
      <c r="B396">
        <v>143</v>
      </c>
      <c r="C396">
        <f t="shared" si="52"/>
        <v>73.4999043310454</v>
      </c>
      <c r="D396">
        <f t="shared" si="53"/>
        <v>277.40000000001692</v>
      </c>
      <c r="E396">
        <f t="shared" si="54"/>
        <v>69.5000956689546</v>
      </c>
      <c r="F396">
        <f t="shared" si="51"/>
        <v>2.7839712830904739E-58</v>
      </c>
      <c r="G396">
        <f t="shared" si="51"/>
        <v>1.4590810872791377E-40</v>
      </c>
      <c r="H396">
        <f t="shared" si="51"/>
        <v>6.2561356902262137E-28</v>
      </c>
      <c r="I396">
        <f t="shared" si="51"/>
        <v>7.7826212478826544E-20</v>
      </c>
      <c r="J396">
        <f t="shared" si="51"/>
        <v>2.0396577541061491E-7</v>
      </c>
      <c r="K396">
        <f t="shared" si="55"/>
        <v>2.0396577541069273E-7</v>
      </c>
      <c r="L396">
        <f t="shared" si="56"/>
        <v>69.500095464988831</v>
      </c>
      <c r="M396">
        <f t="shared" si="57"/>
        <v>4830.2632696425608</v>
      </c>
    </row>
    <row r="397" spans="1:13" x14ac:dyDescent="0.25">
      <c r="A397">
        <v>961.24999999998204</v>
      </c>
      <c r="B397">
        <v>142</v>
      </c>
      <c r="C397">
        <f t="shared" si="52"/>
        <v>73.33769055610901</v>
      </c>
      <c r="D397">
        <f t="shared" si="53"/>
        <v>277.35000000001787</v>
      </c>
      <c r="E397">
        <f t="shared" si="54"/>
        <v>68.66230944389099</v>
      </c>
      <c r="F397">
        <f t="shared" si="51"/>
        <v>9.8585970758966698E-59</v>
      </c>
      <c r="G397">
        <f t="shared" si="51"/>
        <v>6.0762978713995259E-41</v>
      </c>
      <c r="H397">
        <f t="shared" si="51"/>
        <v>2.9840627846610607E-28</v>
      </c>
      <c r="I397">
        <f t="shared" si="51"/>
        <v>4.2245825317210022E-20</v>
      </c>
      <c r="J397">
        <f t="shared" si="51"/>
        <v>1.380653099653847E-7</v>
      </c>
      <c r="K397">
        <f t="shared" si="55"/>
        <v>1.3806530996542695E-7</v>
      </c>
      <c r="L397">
        <f t="shared" si="56"/>
        <v>68.662309305825687</v>
      </c>
      <c r="M397">
        <f t="shared" si="57"/>
        <v>4714.5127192088767</v>
      </c>
    </row>
    <row r="398" spans="1:13" x14ac:dyDescent="0.25">
      <c r="A398">
        <v>961.29999999998199</v>
      </c>
      <c r="B398">
        <v>122</v>
      </c>
      <c r="C398">
        <f t="shared" si="52"/>
        <v>73.175476781169891</v>
      </c>
      <c r="D398">
        <f t="shared" si="53"/>
        <v>277.30000000001792</v>
      </c>
      <c r="E398">
        <f t="shared" si="54"/>
        <v>48.824523218830109</v>
      </c>
      <c r="F398">
        <f t="shared" si="51"/>
        <v>3.4774658825519027E-59</v>
      </c>
      <c r="G398">
        <f t="shared" si="51"/>
        <v>2.5205544152657557E-41</v>
      </c>
      <c r="H398">
        <f t="shared" si="51"/>
        <v>1.4177744573499752E-28</v>
      </c>
      <c r="I398">
        <f t="shared" si="51"/>
        <v>2.2842261392281677E-20</v>
      </c>
      <c r="J398">
        <f t="shared" si="51"/>
        <v>9.3091330679207585E-8</v>
      </c>
      <c r="K398">
        <f t="shared" si="55"/>
        <v>9.3091330679230429E-8</v>
      </c>
      <c r="L398">
        <f t="shared" si="56"/>
        <v>48.824523125738779</v>
      </c>
      <c r="M398">
        <f t="shared" si="57"/>
        <v>2383.8340584558009</v>
      </c>
    </row>
    <row r="399" spans="1:13" x14ac:dyDescent="0.25">
      <c r="A399">
        <v>961.34999999998195</v>
      </c>
      <c r="B399">
        <v>123</v>
      </c>
      <c r="C399">
        <f t="shared" si="52"/>
        <v>73.013263006230318</v>
      </c>
      <c r="D399">
        <f t="shared" si="53"/>
        <v>277.25000000001796</v>
      </c>
      <c r="E399">
        <f t="shared" si="54"/>
        <v>49.986736993769682</v>
      </c>
      <c r="F399">
        <f t="shared" si="51"/>
        <v>1.221822259545386E-59</v>
      </c>
      <c r="G399">
        <f t="shared" si="51"/>
        <v>1.0414789445852797E-41</v>
      </c>
      <c r="H399">
        <f t="shared" si="51"/>
        <v>6.7097097499742841E-29</v>
      </c>
      <c r="I399">
        <f t="shared" si="51"/>
        <v>1.2302455127945979E-20</v>
      </c>
      <c r="J399">
        <f t="shared" si="51"/>
        <v>6.252177496000636E-8</v>
      </c>
      <c r="K399">
        <f t="shared" si="55"/>
        <v>6.2521774960018668E-8</v>
      </c>
      <c r="L399">
        <f t="shared" si="56"/>
        <v>49.986736931247904</v>
      </c>
      <c r="M399">
        <f t="shared" si="57"/>
        <v>2498.6738690337829</v>
      </c>
    </row>
    <row r="400" spans="1:13" x14ac:dyDescent="0.25">
      <c r="A400">
        <v>961.39999999998201</v>
      </c>
      <c r="B400">
        <v>133</v>
      </c>
      <c r="C400">
        <f t="shared" si="52"/>
        <v>72.851049231290745</v>
      </c>
      <c r="D400">
        <f t="shared" si="53"/>
        <v>277.20000000001789</v>
      </c>
      <c r="E400">
        <f t="shared" si="54"/>
        <v>60.148950768709255</v>
      </c>
      <c r="F400">
        <f t="shared" si="51"/>
        <v>4.276126877273381E-60</v>
      </c>
      <c r="G400">
        <f t="shared" si="51"/>
        <v>4.2864948422363709E-42</v>
      </c>
      <c r="H400">
        <f t="shared" si="51"/>
        <v>3.1629892383044619E-29</v>
      </c>
      <c r="I400">
        <f t="shared" si="51"/>
        <v>6.5999687143068709E-21</v>
      </c>
      <c r="J400">
        <f t="shared" si="51"/>
        <v>4.1826425776315146E-8</v>
      </c>
      <c r="K400">
        <f t="shared" si="55"/>
        <v>4.1826425776321743E-8</v>
      </c>
      <c r="L400">
        <f t="shared" si="56"/>
        <v>60.148950726882831</v>
      </c>
      <c r="M400">
        <f t="shared" si="57"/>
        <v>3617.8962735449786</v>
      </c>
    </row>
    <row r="401" spans="1:13" x14ac:dyDescent="0.25">
      <c r="A401">
        <v>961.44999999998197</v>
      </c>
      <c r="B401">
        <v>130</v>
      </c>
      <c r="C401">
        <f t="shared" si="52"/>
        <v>72.688835456351171</v>
      </c>
      <c r="D401">
        <f t="shared" si="53"/>
        <v>277.15000000001794</v>
      </c>
      <c r="E401">
        <f t="shared" si="54"/>
        <v>57.311164543648829</v>
      </c>
      <c r="F401">
        <f t="shared" si="51"/>
        <v>1.4907009457838004E-60</v>
      </c>
      <c r="G401">
        <f t="shared" si="51"/>
        <v>1.757322668561353E-42</v>
      </c>
      <c r="H401">
        <f t="shared" si="51"/>
        <v>1.4852141881428029E-29</v>
      </c>
      <c r="I401">
        <f t="shared" si="51"/>
        <v>3.5268692425129591E-21</v>
      </c>
      <c r="J401">
        <f t="shared" si="51"/>
        <v>2.7871966017955936E-8</v>
      </c>
      <c r="K401">
        <f t="shared" si="55"/>
        <v>2.7871966017959463E-8</v>
      </c>
      <c r="L401">
        <f t="shared" si="56"/>
        <v>57.311164515776866</v>
      </c>
      <c r="M401">
        <f t="shared" si="57"/>
        <v>3284.5695781544414</v>
      </c>
    </row>
    <row r="402" spans="1:13" x14ac:dyDescent="0.25">
      <c r="A402">
        <v>961.49999999998204</v>
      </c>
      <c r="B402">
        <v>126</v>
      </c>
      <c r="C402">
        <f t="shared" si="52"/>
        <v>72.526621681411598</v>
      </c>
      <c r="D402">
        <f t="shared" si="53"/>
        <v>277.10000000001787</v>
      </c>
      <c r="E402">
        <f t="shared" si="54"/>
        <v>53.473378318588402</v>
      </c>
      <c r="F402">
        <f t="shared" si="51"/>
        <v>5.1764004449464359E-61</v>
      </c>
      <c r="G402">
        <f t="shared" si="51"/>
        <v>7.176259115984224E-43</v>
      </c>
      <c r="H402">
        <f t="shared" si="51"/>
        <v>6.9466890455312912E-30</v>
      </c>
      <c r="I402">
        <f t="shared" si="51"/>
        <v>1.8773023983445636E-21</v>
      </c>
      <c r="J402">
        <f t="shared" si="51"/>
        <v>1.8500431083490137E-8</v>
      </c>
      <c r="K402">
        <f t="shared" si="55"/>
        <v>1.8500431083492013E-8</v>
      </c>
      <c r="L402">
        <f t="shared" si="56"/>
        <v>53.473378300087973</v>
      </c>
      <c r="M402">
        <f t="shared" si="57"/>
        <v>2859.4021868243194</v>
      </c>
    </row>
    <row r="403" spans="1:13" x14ac:dyDescent="0.25">
      <c r="A403">
        <v>961.54999999998199</v>
      </c>
      <c r="B403">
        <v>115</v>
      </c>
      <c r="C403">
        <f t="shared" si="52"/>
        <v>72.364407906472479</v>
      </c>
      <c r="D403">
        <f t="shared" si="53"/>
        <v>277.05000000001792</v>
      </c>
      <c r="E403">
        <f t="shared" si="54"/>
        <v>42.635592093527521</v>
      </c>
      <c r="F403">
        <f t="shared" si="51"/>
        <v>1.7904516567089168E-61</v>
      </c>
      <c r="G403">
        <f t="shared" si="51"/>
        <v>2.9190538474332256E-43</v>
      </c>
      <c r="H403">
        <f t="shared" si="51"/>
        <v>3.2364136425674772E-30</v>
      </c>
      <c r="I403">
        <f t="shared" si="51"/>
        <v>9.9535157017172927E-22</v>
      </c>
      <c r="J403">
        <f t="shared" si="51"/>
        <v>1.2231887750816578E-8</v>
      </c>
      <c r="K403">
        <f t="shared" si="55"/>
        <v>1.2231887750817573E-8</v>
      </c>
      <c r="L403">
        <f t="shared" si="56"/>
        <v>42.635592081295634</v>
      </c>
      <c r="M403">
        <f t="shared" si="57"/>
        <v>1817.7937121226389</v>
      </c>
    </row>
    <row r="404" spans="1:13" x14ac:dyDescent="0.25">
      <c r="A404">
        <v>961.59999999998195</v>
      </c>
      <c r="B404">
        <v>132</v>
      </c>
      <c r="C404">
        <f t="shared" si="52"/>
        <v>72.202194131532906</v>
      </c>
      <c r="D404">
        <f t="shared" si="53"/>
        <v>277.00000000001796</v>
      </c>
      <c r="E404">
        <f t="shared" si="54"/>
        <v>59.797805868467094</v>
      </c>
      <c r="F404">
        <f t="shared" si="51"/>
        <v>6.168715303318849E-62</v>
      </c>
      <c r="G404">
        <f t="shared" si="51"/>
        <v>1.182724234806772E-43</v>
      </c>
      <c r="H404">
        <f t="shared" si="51"/>
        <v>1.5019227024864785E-30</v>
      </c>
      <c r="I404">
        <f t="shared" si="51"/>
        <v>5.2567360558786602E-22</v>
      </c>
      <c r="J404">
        <f t="shared" si="51"/>
        <v>8.0556858291402762E-9</v>
      </c>
      <c r="K404">
        <f t="shared" si="55"/>
        <v>8.0556858291408023E-9</v>
      </c>
      <c r="L404">
        <f t="shared" si="56"/>
        <v>59.797805860411408</v>
      </c>
      <c r="M404">
        <f t="shared" si="57"/>
        <v>3575.7775857194529</v>
      </c>
    </row>
    <row r="405" spans="1:13" x14ac:dyDescent="0.25">
      <c r="A405">
        <v>961.64999999998201</v>
      </c>
      <c r="B405">
        <v>118</v>
      </c>
      <c r="C405">
        <f t="shared" si="52"/>
        <v>72.039980356593333</v>
      </c>
      <c r="D405">
        <f t="shared" si="53"/>
        <v>276.95000000001789</v>
      </c>
      <c r="E405">
        <f t="shared" si="54"/>
        <v>45.960019643406667</v>
      </c>
      <c r="F405">
        <f t="shared" si="51"/>
        <v>2.1170165337050732E-62</v>
      </c>
      <c r="G405">
        <f t="shared" si="51"/>
        <v>4.7733390117584464E-44</v>
      </c>
      <c r="H405">
        <f t="shared" si="51"/>
        <v>6.9427021721753217E-31</v>
      </c>
      <c r="I405">
        <f t="shared" si="51"/>
        <v>2.7653698999328594E-22</v>
      </c>
      <c r="J405">
        <f t="shared" si="51"/>
        <v>5.2845614025998665E-9</v>
      </c>
      <c r="K405">
        <f t="shared" si="55"/>
        <v>5.2845614026001428E-9</v>
      </c>
      <c r="L405">
        <f t="shared" si="56"/>
        <v>45.960019638122105</v>
      </c>
      <c r="M405">
        <f t="shared" si="57"/>
        <v>2112.3234051365694</v>
      </c>
    </row>
    <row r="406" spans="1:13" x14ac:dyDescent="0.25">
      <c r="A406">
        <v>961.69999999998197</v>
      </c>
      <c r="B406">
        <v>104</v>
      </c>
      <c r="C406">
        <f t="shared" si="52"/>
        <v>71.877766581653759</v>
      </c>
      <c r="D406">
        <f t="shared" si="53"/>
        <v>276.90000000001794</v>
      </c>
      <c r="E406">
        <f t="shared" si="54"/>
        <v>32.122233418346241</v>
      </c>
      <c r="F406">
        <f t="shared" si="51"/>
        <v>7.236876594328537E-63</v>
      </c>
      <c r="G406">
        <f t="shared" si="51"/>
        <v>1.9189270216142236E-44</v>
      </c>
      <c r="H406">
        <f t="shared" si="51"/>
        <v>3.1967368194727068E-31</v>
      </c>
      <c r="I406">
        <f t="shared" si="51"/>
        <v>1.4490643965759483E-22</v>
      </c>
      <c r="J406">
        <f t="shared" si="51"/>
        <v>3.4531287473901025E-9</v>
      </c>
      <c r="K406">
        <f t="shared" si="55"/>
        <v>3.4531287473902473E-9</v>
      </c>
      <c r="L406">
        <f t="shared" si="56"/>
        <v>32.12223341489311</v>
      </c>
      <c r="M406">
        <f t="shared" si="57"/>
        <v>1031.8378795608755</v>
      </c>
    </row>
    <row r="407" spans="1:13" x14ac:dyDescent="0.25">
      <c r="A407">
        <v>961.74999999998204</v>
      </c>
      <c r="B407">
        <v>118</v>
      </c>
      <c r="C407">
        <f t="shared" si="52"/>
        <v>71.715552806714186</v>
      </c>
      <c r="D407">
        <f t="shared" si="53"/>
        <v>276.85000000001787</v>
      </c>
      <c r="E407">
        <f t="shared" si="54"/>
        <v>46.284447193285814</v>
      </c>
      <c r="F407">
        <f t="shared" si="51"/>
        <v>2.464197307101163E-63</v>
      </c>
      <c r="G407">
        <f t="shared" si="51"/>
        <v>7.6840827229546949E-45</v>
      </c>
      <c r="H407">
        <f t="shared" si="51"/>
        <v>1.4661642497466708E-31</v>
      </c>
      <c r="I407">
        <f t="shared" si="51"/>
        <v>7.5634429453760883E-23</v>
      </c>
      <c r="J407">
        <f t="shared" si="51"/>
        <v>2.2475739410748096E-9</v>
      </c>
      <c r="K407">
        <f t="shared" si="55"/>
        <v>2.2475739410748853E-9</v>
      </c>
      <c r="L407">
        <f t="shared" si="56"/>
        <v>46.28444719103824</v>
      </c>
      <c r="M407">
        <f t="shared" si="57"/>
        <v>2142.2500517800077</v>
      </c>
    </row>
    <row r="408" spans="1:13" x14ac:dyDescent="0.25">
      <c r="A408">
        <v>961.79999999998199</v>
      </c>
      <c r="B408">
        <v>135</v>
      </c>
      <c r="C408">
        <f t="shared" si="52"/>
        <v>71.553339031774613</v>
      </c>
      <c r="D408">
        <f t="shared" si="53"/>
        <v>276.80000000001792</v>
      </c>
      <c r="E408">
        <f t="shared" si="54"/>
        <v>63.446660968225387</v>
      </c>
      <c r="F408">
        <f t="shared" si="51"/>
        <v>8.3579002744847119E-64</v>
      </c>
      <c r="G408">
        <f t="shared" si="51"/>
        <v>3.0649472141821757E-45</v>
      </c>
      <c r="H408">
        <f t="shared" si="51"/>
        <v>6.6981637834406381E-32</v>
      </c>
      <c r="I408">
        <f t="shared" si="51"/>
        <v>3.9323193367750396E-23</v>
      </c>
      <c r="J408">
        <f t="shared" si="51"/>
        <v>1.4571779800303958E-9</v>
      </c>
      <c r="K408">
        <f t="shared" si="55"/>
        <v>1.4571779800304351E-9</v>
      </c>
      <c r="L408">
        <f t="shared" si="56"/>
        <v>63.446660966768206</v>
      </c>
      <c r="M408">
        <f t="shared" si="57"/>
        <v>4025.4787878320285</v>
      </c>
    </row>
    <row r="409" spans="1:13" x14ac:dyDescent="0.25">
      <c r="A409">
        <v>961.84999999998195</v>
      </c>
      <c r="B409">
        <v>108</v>
      </c>
      <c r="C409">
        <f t="shared" si="52"/>
        <v>71.391125256835494</v>
      </c>
      <c r="D409">
        <f t="shared" si="53"/>
        <v>276.75000000001796</v>
      </c>
      <c r="E409">
        <f t="shared" si="54"/>
        <v>36.608874743164506</v>
      </c>
      <c r="F409">
        <f t="shared" si="51"/>
        <v>2.8236852530982594E-64</v>
      </c>
      <c r="G409">
        <f t="shared" si="51"/>
        <v>1.2177309985830596E-45</v>
      </c>
      <c r="H409">
        <f t="shared" si="51"/>
        <v>3.0480795295526901E-32</v>
      </c>
      <c r="I409">
        <f t="shared" si="51"/>
        <v>2.0364578104506766E-23</v>
      </c>
      <c r="J409">
        <f t="shared" si="51"/>
        <v>9.4104113125564979E-10</v>
      </c>
      <c r="K409">
        <f t="shared" si="55"/>
        <v>9.4104113125567005E-10</v>
      </c>
      <c r="L409">
        <f t="shared" si="56"/>
        <v>36.608874742223463</v>
      </c>
      <c r="M409">
        <f t="shared" si="57"/>
        <v>1340.2097098918071</v>
      </c>
    </row>
    <row r="410" spans="1:13" x14ac:dyDescent="0.25">
      <c r="A410">
        <v>961.89999999998201</v>
      </c>
      <c r="B410">
        <v>125</v>
      </c>
      <c r="C410">
        <f t="shared" si="52"/>
        <v>71.228911481895466</v>
      </c>
      <c r="D410">
        <f t="shared" si="53"/>
        <v>276.70000000001789</v>
      </c>
      <c r="E410">
        <f t="shared" si="54"/>
        <v>53.771088518104534</v>
      </c>
      <c r="F410">
        <f t="shared" si="51"/>
        <v>9.5023884724172101E-65</v>
      </c>
      <c r="G410">
        <f t="shared" si="51"/>
        <v>4.8192240601495456E-46</v>
      </c>
      <c r="H410">
        <f t="shared" si="51"/>
        <v>1.3816378443465598E-32</v>
      </c>
      <c r="I410">
        <f t="shared" si="51"/>
        <v>1.0505082079687902E-23</v>
      </c>
      <c r="J410">
        <f t="shared" si="51"/>
        <v>6.0534367209901124E-10</v>
      </c>
      <c r="K410">
        <f t="shared" si="55"/>
        <v>6.0534367209902179E-10</v>
      </c>
      <c r="L410">
        <f t="shared" si="56"/>
        <v>53.771088517499187</v>
      </c>
      <c r="M410">
        <f t="shared" si="57"/>
        <v>2891.329960356733</v>
      </c>
    </row>
    <row r="411" spans="1:13" x14ac:dyDescent="0.25">
      <c r="A411">
        <v>961.94999999998197</v>
      </c>
      <c r="B411">
        <v>121</v>
      </c>
      <c r="C411">
        <f t="shared" si="52"/>
        <v>71.066697706956347</v>
      </c>
      <c r="D411">
        <f t="shared" si="53"/>
        <v>276.65000000001794</v>
      </c>
      <c r="E411">
        <f t="shared" si="54"/>
        <v>49.933302293043653</v>
      </c>
      <c r="F411">
        <f t="shared" si="51"/>
        <v>3.1852730785320267E-65</v>
      </c>
      <c r="G411">
        <f t="shared" si="51"/>
        <v>1.8997666953358989E-46</v>
      </c>
      <c r="H411">
        <f t="shared" si="51"/>
        <v>6.2382035453433325E-33</v>
      </c>
      <c r="I411">
        <f t="shared" si="51"/>
        <v>5.3978508155862948E-24</v>
      </c>
      <c r="J411">
        <f t="shared" si="51"/>
        <v>3.8787590536558645E-10</v>
      </c>
      <c r="K411">
        <f t="shared" si="55"/>
        <v>3.8787590536559182E-10</v>
      </c>
      <c r="L411">
        <f t="shared" si="56"/>
        <v>49.933302292655775</v>
      </c>
      <c r="M411">
        <f t="shared" si="57"/>
        <v>2493.3346778497425</v>
      </c>
    </row>
    <row r="412" spans="1:13" x14ac:dyDescent="0.25">
      <c r="A412">
        <v>961.99999999998204</v>
      </c>
      <c r="B412">
        <v>114</v>
      </c>
      <c r="C412">
        <f t="shared" si="52"/>
        <v>70.904483932016319</v>
      </c>
      <c r="D412">
        <f t="shared" si="53"/>
        <v>276.60000000001787</v>
      </c>
      <c r="E412">
        <f t="shared" si="54"/>
        <v>43.095516067983681</v>
      </c>
      <c r="F412">
        <f t="shared" si="51"/>
        <v>1.063550106783974E-65</v>
      </c>
      <c r="G412">
        <f t="shared" si="51"/>
        <v>7.4596906145484693E-47</v>
      </c>
      <c r="H412">
        <f t="shared" si="51"/>
        <v>2.8055774128378484E-33</v>
      </c>
      <c r="I412">
        <f t="shared" si="51"/>
        <v>2.7627379887726567E-24</v>
      </c>
      <c r="J412">
        <f t="shared" si="51"/>
        <v>2.4756029541266789E-10</v>
      </c>
      <c r="K412">
        <f t="shared" si="55"/>
        <v>2.4756029541267063E-10</v>
      </c>
      <c r="L412">
        <f t="shared" si="56"/>
        <v>43.095516067736121</v>
      </c>
      <c r="M412">
        <f t="shared" si="57"/>
        <v>1857.223505144502</v>
      </c>
    </row>
    <row r="413" spans="1:13" x14ac:dyDescent="0.25">
      <c r="A413">
        <v>962.04999999998199</v>
      </c>
      <c r="B413">
        <v>118</v>
      </c>
      <c r="C413">
        <f t="shared" si="52"/>
        <v>70.742270157077201</v>
      </c>
      <c r="D413">
        <f t="shared" si="53"/>
        <v>276.55000000001792</v>
      </c>
      <c r="E413">
        <f t="shared" si="54"/>
        <v>47.257729842922799</v>
      </c>
      <c r="F413">
        <f t="shared" si="51"/>
        <v>3.5372571621575242E-66</v>
      </c>
      <c r="G413">
        <f t="shared" si="51"/>
        <v>2.9176873759814685E-47</v>
      </c>
      <c r="H413">
        <f t="shared" si="51"/>
        <v>1.2568468653492375E-33</v>
      </c>
      <c r="I413">
        <f t="shared" si="51"/>
        <v>1.4084969666140222E-24</v>
      </c>
      <c r="J413">
        <f t="shared" si="51"/>
        <v>1.5738617357215082E-10</v>
      </c>
      <c r="K413">
        <f t="shared" si="55"/>
        <v>1.5738617357215222E-10</v>
      </c>
      <c r="L413">
        <f t="shared" si="56"/>
        <v>47.257729842765414</v>
      </c>
      <c r="M413">
        <f t="shared" si="57"/>
        <v>2233.2930298918009</v>
      </c>
    </row>
    <row r="414" spans="1:13" x14ac:dyDescent="0.25">
      <c r="A414">
        <v>962.09999999998195</v>
      </c>
      <c r="B414">
        <v>127</v>
      </c>
      <c r="C414">
        <f t="shared" si="52"/>
        <v>70.580056382137627</v>
      </c>
      <c r="D414">
        <f t="shared" si="53"/>
        <v>276.50000000001796</v>
      </c>
      <c r="E414">
        <f t="shared" si="54"/>
        <v>56.419943617862373</v>
      </c>
      <c r="F414">
        <f t="shared" si="51"/>
        <v>1.1718518453274801E-66</v>
      </c>
      <c r="G414">
        <f t="shared" si="51"/>
        <v>1.1367215446936631E-47</v>
      </c>
      <c r="H414">
        <f t="shared" si="51"/>
        <v>5.6084114946744678E-34</v>
      </c>
      <c r="I414">
        <f t="shared" si="51"/>
        <v>7.1526920446966457E-25</v>
      </c>
      <c r="J414">
        <f t="shared" si="51"/>
        <v>9.9666579979884706E-11</v>
      </c>
      <c r="K414">
        <f t="shared" si="55"/>
        <v>9.9666579979885417E-11</v>
      </c>
      <c r="L414">
        <f t="shared" si="56"/>
        <v>56.419943617762705</v>
      </c>
      <c r="M414">
        <f t="shared" si="57"/>
        <v>3183.2100378315226</v>
      </c>
    </row>
    <row r="415" spans="1:13" x14ac:dyDescent="0.25">
      <c r="A415">
        <v>962.14999999998201</v>
      </c>
      <c r="B415">
        <v>101</v>
      </c>
      <c r="C415">
        <f t="shared" si="52"/>
        <v>70.417842607198054</v>
      </c>
      <c r="D415">
        <f t="shared" si="53"/>
        <v>276.45000000001789</v>
      </c>
      <c r="E415">
        <f t="shared" si="54"/>
        <v>30.582157392801946</v>
      </c>
      <c r="F415">
        <f t="shared" si="51"/>
        <v>3.8670178472303236E-67</v>
      </c>
      <c r="G415">
        <f t="shared" si="51"/>
        <v>4.4113023072929424E-48</v>
      </c>
      <c r="H415">
        <f t="shared" si="51"/>
        <v>2.4928420951341851E-34</v>
      </c>
      <c r="I415">
        <f t="shared" si="51"/>
        <v>3.6180997229246005E-25</v>
      </c>
      <c r="J415">
        <f t="shared" si="51"/>
        <v>6.2868041259842955E-11</v>
      </c>
      <c r="K415">
        <f t="shared" si="55"/>
        <v>6.2868041259843317E-11</v>
      </c>
      <c r="L415">
        <f t="shared" si="56"/>
        <v>30.582157392739077</v>
      </c>
      <c r="M415">
        <f t="shared" si="57"/>
        <v>935.26835079426542</v>
      </c>
    </row>
    <row r="416" spans="1:13" x14ac:dyDescent="0.25">
      <c r="A416">
        <v>962.19999999998197</v>
      </c>
      <c r="B416">
        <v>128</v>
      </c>
      <c r="C416">
        <f t="shared" si="52"/>
        <v>70.255628832258481</v>
      </c>
      <c r="D416">
        <f t="shared" si="53"/>
        <v>276.40000000001794</v>
      </c>
      <c r="E416">
        <f t="shared" si="54"/>
        <v>57.744371167741519</v>
      </c>
      <c r="F416">
        <f t="shared" si="51"/>
        <v>1.271092157626963E-67</v>
      </c>
      <c r="G416">
        <f t="shared" si="51"/>
        <v>1.7052063659237009E-48</v>
      </c>
      <c r="H416">
        <f t="shared" si="51"/>
        <v>1.1036898872632518E-34</v>
      </c>
      <c r="I416">
        <f t="shared" si="51"/>
        <v>1.8230095051482827E-25</v>
      </c>
      <c r="J416">
        <f t="shared" si="51"/>
        <v>3.9500964296008779E-11</v>
      </c>
      <c r="K416">
        <f t="shared" si="55"/>
        <v>3.950096429600896E-11</v>
      </c>
      <c r="L416">
        <f t="shared" si="56"/>
        <v>57.74437116770202</v>
      </c>
      <c r="M416">
        <f t="shared" si="57"/>
        <v>3334.4124015533362</v>
      </c>
    </row>
    <row r="417" spans="1:13" x14ac:dyDescent="0.25">
      <c r="A417">
        <v>962.24999999998204</v>
      </c>
      <c r="B417">
        <v>86</v>
      </c>
      <c r="C417">
        <f t="shared" si="52"/>
        <v>70.093415057318907</v>
      </c>
      <c r="D417">
        <f t="shared" si="53"/>
        <v>276.35000000001787</v>
      </c>
      <c r="E417">
        <f t="shared" si="54"/>
        <v>15.906584942681093</v>
      </c>
      <c r="F417">
        <f t="shared" ref="F417:J467" si="58">F$5*EXP(-(($D417-F$6)^2)/(2*F$7^2))</f>
        <v>4.1617433720809102E-68</v>
      </c>
      <c r="G417">
        <f t="shared" si="58"/>
        <v>6.5657518405248844E-49</v>
      </c>
      <c r="H417">
        <f t="shared" si="58"/>
        <v>4.867396790378995E-35</v>
      </c>
      <c r="I417">
        <f t="shared" si="58"/>
        <v>9.149444516841642E-26</v>
      </c>
      <c r="J417">
        <f t="shared" si="58"/>
        <v>2.4721957786354168E-11</v>
      </c>
      <c r="K417">
        <f t="shared" si="55"/>
        <v>2.4721957786354259E-11</v>
      </c>
      <c r="L417">
        <f t="shared" si="56"/>
        <v>15.906584942656371</v>
      </c>
      <c r="M417">
        <f t="shared" si="57"/>
        <v>253.01944453794241</v>
      </c>
    </row>
    <row r="418" spans="1:13" x14ac:dyDescent="0.25">
      <c r="A418">
        <v>962.29999999998199</v>
      </c>
      <c r="B418">
        <v>105</v>
      </c>
      <c r="C418">
        <f t="shared" si="52"/>
        <v>69.931201282379334</v>
      </c>
      <c r="D418">
        <f t="shared" si="53"/>
        <v>276.30000000001792</v>
      </c>
      <c r="E418">
        <f t="shared" si="54"/>
        <v>35.068798717620666</v>
      </c>
      <c r="F418">
        <f t="shared" si="58"/>
        <v>1.3572846841344046E-68</v>
      </c>
      <c r="G418">
        <f t="shared" si="58"/>
        <v>2.5181951169013679E-49</v>
      </c>
      <c r="H418">
        <f t="shared" si="58"/>
        <v>2.1381778884902324E-35</v>
      </c>
      <c r="I418">
        <f t="shared" si="58"/>
        <v>4.5740185047086492E-26</v>
      </c>
      <c r="J418">
        <f t="shared" si="58"/>
        <v>1.5411872867525009E-11</v>
      </c>
      <c r="K418">
        <f t="shared" si="55"/>
        <v>1.5411872867525054E-11</v>
      </c>
      <c r="L418">
        <f t="shared" si="56"/>
        <v>35.068798717605254</v>
      </c>
      <c r="M418">
        <f t="shared" si="57"/>
        <v>1229.820643495912</v>
      </c>
    </row>
    <row r="419" spans="1:13" x14ac:dyDescent="0.25">
      <c r="A419">
        <v>962.34999999998104</v>
      </c>
      <c r="B419">
        <v>110</v>
      </c>
      <c r="C419">
        <f t="shared" si="52"/>
        <v>69.768987507442944</v>
      </c>
      <c r="D419">
        <f t="shared" si="53"/>
        <v>276.25000000001887</v>
      </c>
      <c r="E419">
        <f t="shared" si="54"/>
        <v>40.231012492557056</v>
      </c>
      <c r="F419">
        <f t="shared" si="58"/>
        <v>4.409242602261572E-69</v>
      </c>
      <c r="G419">
        <f t="shared" si="58"/>
        <v>9.6203680068334173E-50</v>
      </c>
      <c r="H419">
        <f t="shared" si="58"/>
        <v>9.3559590293081638E-36</v>
      </c>
      <c r="I419">
        <f t="shared" si="58"/>
        <v>2.2777103812701166E-26</v>
      </c>
      <c r="J419">
        <f t="shared" si="58"/>
        <v>9.570295988634663E-12</v>
      </c>
      <c r="K419">
        <f t="shared" si="55"/>
        <v>9.5702959886346856E-12</v>
      </c>
      <c r="L419">
        <f t="shared" si="56"/>
        <v>40.231012492547485</v>
      </c>
      <c r="M419">
        <f t="shared" si="57"/>
        <v>1618.5343661755119</v>
      </c>
    </row>
    <row r="420" spans="1:13" x14ac:dyDescent="0.25">
      <c r="A420">
        <v>962.39999999998099</v>
      </c>
      <c r="B420">
        <v>116</v>
      </c>
      <c r="C420">
        <f t="shared" si="52"/>
        <v>69.606773732503825</v>
      </c>
      <c r="D420">
        <f t="shared" si="53"/>
        <v>276.20000000001892</v>
      </c>
      <c r="E420">
        <f t="shared" si="54"/>
        <v>46.393226267496175</v>
      </c>
      <c r="F420">
        <f t="shared" si="58"/>
        <v>1.4267715338816385E-69</v>
      </c>
      <c r="G420">
        <f t="shared" si="58"/>
        <v>3.6609296878191473E-50</v>
      </c>
      <c r="H420">
        <f t="shared" si="58"/>
        <v>4.077840014394006E-36</v>
      </c>
      <c r="I420">
        <f t="shared" si="58"/>
        <v>1.1297867568808154E-26</v>
      </c>
      <c r="J420">
        <f t="shared" si="58"/>
        <v>5.9196048352907435E-12</v>
      </c>
      <c r="K420">
        <f t="shared" si="55"/>
        <v>5.9196048352907548E-12</v>
      </c>
      <c r="L420">
        <f t="shared" si="56"/>
        <v>46.393226267490256</v>
      </c>
      <c r="M420">
        <f t="shared" si="57"/>
        <v>2152.3314435065477</v>
      </c>
    </row>
    <row r="421" spans="1:13" x14ac:dyDescent="0.25">
      <c r="A421">
        <v>962.44999999998095</v>
      </c>
      <c r="B421">
        <v>99</v>
      </c>
      <c r="C421">
        <f t="shared" si="52"/>
        <v>69.444559957564252</v>
      </c>
      <c r="D421">
        <f t="shared" si="53"/>
        <v>276.15000000001896</v>
      </c>
      <c r="E421">
        <f t="shared" si="54"/>
        <v>29.555440042435748</v>
      </c>
      <c r="F421">
        <f t="shared" si="58"/>
        <v>4.5987761625305646E-70</v>
      </c>
      <c r="G421">
        <f t="shared" si="58"/>
        <v>1.3876773027734352E-50</v>
      </c>
      <c r="H421">
        <f t="shared" si="58"/>
        <v>1.7703920450933162E-36</v>
      </c>
      <c r="I421">
        <f t="shared" si="58"/>
        <v>5.582025971480875E-27</v>
      </c>
      <c r="J421">
        <f t="shared" si="58"/>
        <v>3.6471821803552192E-12</v>
      </c>
      <c r="K421">
        <f t="shared" si="55"/>
        <v>3.6471821803552249E-12</v>
      </c>
      <c r="L421">
        <f t="shared" si="56"/>
        <v>29.5554400424321</v>
      </c>
      <c r="M421">
        <f t="shared" si="57"/>
        <v>873.52403610179874</v>
      </c>
    </row>
    <row r="422" spans="1:13" x14ac:dyDescent="0.25">
      <c r="A422">
        <v>962.49999999998101</v>
      </c>
      <c r="B422">
        <v>106</v>
      </c>
      <c r="C422">
        <f t="shared" si="52"/>
        <v>69.282346182624678</v>
      </c>
      <c r="D422">
        <f t="shared" si="53"/>
        <v>276.10000000001889</v>
      </c>
      <c r="E422">
        <f t="shared" si="54"/>
        <v>36.717653817375322</v>
      </c>
      <c r="F422">
        <f t="shared" si="58"/>
        <v>1.4764797729342511E-70</v>
      </c>
      <c r="G422">
        <f t="shared" si="58"/>
        <v>5.2394171403559743E-51</v>
      </c>
      <c r="H422">
        <f t="shared" si="58"/>
        <v>7.6560737879597665E-37</v>
      </c>
      <c r="I422">
        <f t="shared" si="58"/>
        <v>2.7471642135687923E-27</v>
      </c>
      <c r="J422">
        <f t="shared" si="58"/>
        <v>2.2383066907239147E-12</v>
      </c>
      <c r="K422">
        <f t="shared" si="55"/>
        <v>2.2383066907239175E-12</v>
      </c>
      <c r="L422">
        <f t="shared" si="56"/>
        <v>36.717653817373083</v>
      </c>
      <c r="M422">
        <f t="shared" si="57"/>
        <v>1348.1861018524521</v>
      </c>
    </row>
    <row r="423" spans="1:13" x14ac:dyDescent="0.25">
      <c r="A423">
        <v>962.54999999998097</v>
      </c>
      <c r="B423">
        <v>95</v>
      </c>
      <c r="C423">
        <f t="shared" si="52"/>
        <v>69.120132407685105</v>
      </c>
      <c r="D423">
        <f t="shared" si="53"/>
        <v>276.05000000001894</v>
      </c>
      <c r="E423">
        <f t="shared" si="54"/>
        <v>25.879867592314895</v>
      </c>
      <c r="F423">
        <f t="shared" si="58"/>
        <v>4.7218276006391331E-71</v>
      </c>
      <c r="G423">
        <f t="shared" si="58"/>
        <v>1.9704928470654947E-51</v>
      </c>
      <c r="H423">
        <f t="shared" si="58"/>
        <v>3.2979203759426769E-37</v>
      </c>
      <c r="I423">
        <f t="shared" si="58"/>
        <v>1.3467121633703417E-27</v>
      </c>
      <c r="J423">
        <f t="shared" si="58"/>
        <v>1.3682930563832877E-12</v>
      </c>
      <c r="K423">
        <f t="shared" si="55"/>
        <v>1.3682930563832891E-12</v>
      </c>
      <c r="L423">
        <f t="shared" si="56"/>
        <v>25.879867592313527</v>
      </c>
      <c r="M423">
        <f t="shared" si="57"/>
        <v>669.76754659567996</v>
      </c>
    </row>
    <row r="424" spans="1:13" x14ac:dyDescent="0.25">
      <c r="A424">
        <v>962.59999999998104</v>
      </c>
      <c r="B424">
        <v>117</v>
      </c>
      <c r="C424">
        <f t="shared" si="52"/>
        <v>68.957918632745532</v>
      </c>
      <c r="D424">
        <f t="shared" si="53"/>
        <v>276.00000000001887</v>
      </c>
      <c r="E424">
        <f t="shared" si="54"/>
        <v>48.042081367254468</v>
      </c>
      <c r="F424">
        <f t="shared" si="58"/>
        <v>1.5041465285692534E-71</v>
      </c>
      <c r="G424">
        <f t="shared" si="58"/>
        <v>7.3818317688933402E-52</v>
      </c>
      <c r="H424">
        <f t="shared" si="58"/>
        <v>1.4150494471929767E-37</v>
      </c>
      <c r="I424">
        <f t="shared" si="58"/>
        <v>6.5760080990720173E-28</v>
      </c>
      <c r="J424">
        <f t="shared" si="58"/>
        <v>8.3317465016172646E-13</v>
      </c>
      <c r="K424">
        <f t="shared" si="55"/>
        <v>8.3317465016172717E-13</v>
      </c>
      <c r="L424">
        <f t="shared" si="56"/>
        <v>48.042081367253637</v>
      </c>
      <c r="M424">
        <f t="shared" si="57"/>
        <v>2308.0415820978192</v>
      </c>
    </row>
    <row r="425" spans="1:13" x14ac:dyDescent="0.25">
      <c r="A425">
        <v>962.64999999998099</v>
      </c>
      <c r="B425">
        <v>95</v>
      </c>
      <c r="C425">
        <f t="shared" si="52"/>
        <v>68.795704857806413</v>
      </c>
      <c r="D425">
        <f t="shared" si="53"/>
        <v>275.95000000001892</v>
      </c>
      <c r="E425">
        <f t="shared" si="54"/>
        <v>26.204295142193587</v>
      </c>
      <c r="F425">
        <f t="shared" si="58"/>
        <v>4.772737617671426E-72</v>
      </c>
      <c r="G425">
        <f t="shared" si="58"/>
        <v>2.7545510069527418E-52</v>
      </c>
      <c r="H425">
        <f t="shared" si="58"/>
        <v>6.0478423337679001E-38</v>
      </c>
      <c r="I425">
        <f t="shared" si="58"/>
        <v>3.1985068912337675E-28</v>
      </c>
      <c r="J425">
        <f t="shared" si="58"/>
        <v>5.0534778573514311E-13</v>
      </c>
      <c r="K425">
        <f t="shared" si="55"/>
        <v>5.0534778573514342E-13</v>
      </c>
      <c r="L425">
        <f t="shared" si="56"/>
        <v>26.204295142193082</v>
      </c>
      <c r="M425">
        <f t="shared" si="57"/>
        <v>686.66508389916396</v>
      </c>
    </row>
    <row r="426" spans="1:13" x14ac:dyDescent="0.25">
      <c r="A426">
        <v>962.69999999998095</v>
      </c>
      <c r="B426">
        <v>89</v>
      </c>
      <c r="C426">
        <f t="shared" si="52"/>
        <v>68.63349108286684</v>
      </c>
      <c r="D426">
        <f t="shared" si="53"/>
        <v>275.90000000001896</v>
      </c>
      <c r="E426">
        <f t="shared" si="54"/>
        <v>20.36650891713316</v>
      </c>
      <c r="F426">
        <f t="shared" si="58"/>
        <v>1.5084897654967348E-72</v>
      </c>
      <c r="G426">
        <f t="shared" si="58"/>
        <v>1.0238465910901801E-52</v>
      </c>
      <c r="H426">
        <f t="shared" si="58"/>
        <v>2.5747003962753951E-38</v>
      </c>
      <c r="I426">
        <f t="shared" si="58"/>
        <v>1.5496357845266157E-28</v>
      </c>
      <c r="J426">
        <f t="shared" si="58"/>
        <v>3.0531073937442147E-13</v>
      </c>
      <c r="K426">
        <f t="shared" si="55"/>
        <v>3.0531073937442162E-13</v>
      </c>
      <c r="L426">
        <f t="shared" si="56"/>
        <v>20.366508917132855</v>
      </c>
      <c r="M426">
        <f t="shared" si="57"/>
        <v>414.79468547165209</v>
      </c>
    </row>
    <row r="427" spans="1:13" x14ac:dyDescent="0.25">
      <c r="A427">
        <v>962.74999999998101</v>
      </c>
      <c r="B427">
        <v>88</v>
      </c>
      <c r="C427">
        <f t="shared" si="52"/>
        <v>68.471277307927267</v>
      </c>
      <c r="D427">
        <f t="shared" si="53"/>
        <v>275.85000000001889</v>
      </c>
      <c r="E427">
        <f t="shared" si="54"/>
        <v>19.528722692072733</v>
      </c>
      <c r="F427">
        <f t="shared" si="58"/>
        <v>4.7491356110411688E-73</v>
      </c>
      <c r="G427">
        <f t="shared" si="58"/>
        <v>3.7906732720922865E-53</v>
      </c>
      <c r="H427">
        <f t="shared" si="58"/>
        <v>1.0918182104196662E-38</v>
      </c>
      <c r="I427">
        <f t="shared" si="58"/>
        <v>7.4784118196171155E-29</v>
      </c>
      <c r="J427">
        <f t="shared" si="58"/>
        <v>1.8373470203799186E-13</v>
      </c>
      <c r="K427">
        <f t="shared" si="55"/>
        <v>1.8373470203799193E-13</v>
      </c>
      <c r="L427">
        <f t="shared" si="56"/>
        <v>19.528722692072549</v>
      </c>
      <c r="M427">
        <f t="shared" si="57"/>
        <v>381.37100998386927</v>
      </c>
    </row>
    <row r="428" spans="1:13" x14ac:dyDescent="0.25">
      <c r="A428">
        <v>962.79999999998097</v>
      </c>
      <c r="B428">
        <v>77</v>
      </c>
      <c r="C428">
        <f t="shared" si="52"/>
        <v>68.309063532987693</v>
      </c>
      <c r="D428">
        <f t="shared" si="53"/>
        <v>275.80000000001894</v>
      </c>
      <c r="E428">
        <f t="shared" si="54"/>
        <v>8.6909364670123068</v>
      </c>
      <c r="F428">
        <f t="shared" si="58"/>
        <v>1.4893067865994768E-73</v>
      </c>
      <c r="G428">
        <f t="shared" si="58"/>
        <v>1.3979615032938443E-53</v>
      </c>
      <c r="H428">
        <f t="shared" si="58"/>
        <v>4.6118095250560752E-39</v>
      </c>
      <c r="I428">
        <f t="shared" si="58"/>
        <v>3.5948975010724214E-29</v>
      </c>
      <c r="J428">
        <f t="shared" si="58"/>
        <v>1.101381284631838E-13</v>
      </c>
      <c r="K428">
        <f t="shared" si="55"/>
        <v>1.1013812846318384E-13</v>
      </c>
      <c r="L428">
        <f t="shared" si="56"/>
        <v>8.6909364670121967</v>
      </c>
      <c r="M428">
        <f t="shared" si="57"/>
        <v>75.532376673642446</v>
      </c>
    </row>
    <row r="429" spans="1:13" x14ac:dyDescent="0.25">
      <c r="A429">
        <v>962.84999999998104</v>
      </c>
      <c r="B429">
        <v>88</v>
      </c>
      <c r="C429">
        <f t="shared" si="52"/>
        <v>68.14684975804812</v>
      </c>
      <c r="D429">
        <f t="shared" si="53"/>
        <v>275.75000000001887</v>
      </c>
      <c r="E429">
        <f t="shared" si="54"/>
        <v>19.85315024195188</v>
      </c>
      <c r="F429">
        <f t="shared" si="58"/>
        <v>4.652122698988336E-74</v>
      </c>
      <c r="G429">
        <f t="shared" si="58"/>
        <v>5.135366759633063E-54</v>
      </c>
      <c r="H429">
        <f t="shared" si="58"/>
        <v>1.940393382517599E-39</v>
      </c>
      <c r="I429">
        <f t="shared" si="58"/>
        <v>1.721317728505296E-29</v>
      </c>
      <c r="J429">
        <f t="shared" si="58"/>
        <v>6.5762995938388505E-14</v>
      </c>
      <c r="K429">
        <f t="shared" si="55"/>
        <v>6.5762995938388517E-14</v>
      </c>
      <c r="L429">
        <f t="shared" si="56"/>
        <v>19.853150241951813</v>
      </c>
      <c r="M429">
        <f t="shared" si="57"/>
        <v>394.1475745295113</v>
      </c>
    </row>
    <row r="430" spans="1:13" x14ac:dyDescent="0.25">
      <c r="A430">
        <v>962.89999999998099</v>
      </c>
      <c r="B430">
        <v>87</v>
      </c>
      <c r="C430">
        <f t="shared" si="52"/>
        <v>67.984635983108546</v>
      </c>
      <c r="D430">
        <f t="shared" si="53"/>
        <v>275.70000000001892</v>
      </c>
      <c r="E430">
        <f t="shared" si="54"/>
        <v>19.015364016891454</v>
      </c>
      <c r="F430">
        <f t="shared" si="58"/>
        <v>1.4474899175199327E-74</v>
      </c>
      <c r="G430">
        <f t="shared" si="58"/>
        <v>1.8790793234357231E-54</v>
      </c>
      <c r="H430">
        <f t="shared" si="58"/>
        <v>8.1321541489339136E-40</v>
      </c>
      <c r="I430">
        <f t="shared" si="58"/>
        <v>8.2098073451797345E-30</v>
      </c>
      <c r="J430">
        <f t="shared" si="58"/>
        <v>3.9113157976923795E-14</v>
      </c>
      <c r="K430">
        <f t="shared" si="55"/>
        <v>3.9113157976923802E-14</v>
      </c>
      <c r="L430">
        <f t="shared" si="56"/>
        <v>19.015364016891414</v>
      </c>
      <c r="M430">
        <f t="shared" si="57"/>
        <v>361.5840686948888</v>
      </c>
    </row>
    <row r="431" spans="1:13" x14ac:dyDescent="0.25">
      <c r="A431">
        <v>962.94999999998095</v>
      </c>
      <c r="B431">
        <v>64</v>
      </c>
      <c r="C431">
        <f t="shared" si="52"/>
        <v>67.822422208169428</v>
      </c>
      <c r="D431">
        <f t="shared" si="53"/>
        <v>275.65000000001896</v>
      </c>
      <c r="E431">
        <f t="shared" si="54"/>
        <v>-3.8224222081694279</v>
      </c>
      <c r="F431">
        <f t="shared" si="58"/>
        <v>4.4861865459003514E-75</v>
      </c>
      <c r="G431">
        <f t="shared" si="58"/>
        <v>6.8488263744815733E-55</v>
      </c>
      <c r="H431">
        <f t="shared" si="58"/>
        <v>3.3948361203526874E-40</v>
      </c>
      <c r="I431">
        <f t="shared" si="58"/>
        <v>3.9003383626074097E-30</v>
      </c>
      <c r="J431">
        <f t="shared" si="58"/>
        <v>2.3171895901120006E-14</v>
      </c>
      <c r="K431">
        <f t="shared" si="55"/>
        <v>2.3171895901120009E-14</v>
      </c>
      <c r="L431">
        <f t="shared" si="56"/>
        <v>-3.822422208169451</v>
      </c>
      <c r="M431">
        <f t="shared" si="57"/>
        <v>14.610911537507022</v>
      </c>
    </row>
    <row r="432" spans="1:13" x14ac:dyDescent="0.25">
      <c r="A432">
        <v>962.99999999998101</v>
      </c>
      <c r="B432">
        <v>83</v>
      </c>
      <c r="C432">
        <f t="shared" si="52"/>
        <v>67.6602084332294</v>
      </c>
      <c r="D432">
        <f t="shared" si="53"/>
        <v>275.60000000001889</v>
      </c>
      <c r="E432">
        <f t="shared" si="54"/>
        <v>15.3397915667706</v>
      </c>
      <c r="F432">
        <f t="shared" si="58"/>
        <v>1.3849576847057155E-75</v>
      </c>
      <c r="G432">
        <f t="shared" si="58"/>
        <v>2.486477843966553E-55</v>
      </c>
      <c r="H432">
        <f t="shared" si="58"/>
        <v>1.411657763541755E-40</v>
      </c>
      <c r="I432">
        <f t="shared" si="58"/>
        <v>1.8457335135798245E-30</v>
      </c>
      <c r="J432">
        <f t="shared" si="58"/>
        <v>1.367406531602733E-14</v>
      </c>
      <c r="K432">
        <f t="shared" si="55"/>
        <v>1.3674065316027331E-14</v>
      </c>
      <c r="L432">
        <f t="shared" si="56"/>
        <v>15.339791566770586</v>
      </c>
      <c r="M432">
        <f t="shared" si="57"/>
        <v>235.309205311966</v>
      </c>
    </row>
    <row r="433" spans="1:13" x14ac:dyDescent="0.25">
      <c r="A433">
        <v>963.04999999998097</v>
      </c>
      <c r="B433">
        <v>62</v>
      </c>
      <c r="C433">
        <f t="shared" si="52"/>
        <v>67.497994658290281</v>
      </c>
      <c r="D433">
        <f t="shared" si="53"/>
        <v>275.55000000001894</v>
      </c>
      <c r="E433">
        <f t="shared" si="54"/>
        <v>-5.4979946582902812</v>
      </c>
      <c r="F433">
        <f t="shared" si="58"/>
        <v>4.2588571646426528E-76</v>
      </c>
      <c r="G433">
        <f t="shared" si="58"/>
        <v>8.9918784087862755E-56</v>
      </c>
      <c r="H433">
        <f t="shared" si="58"/>
        <v>5.8470582723212437E-41</v>
      </c>
      <c r="I433">
        <f t="shared" si="58"/>
        <v>8.7002775175866342E-31</v>
      </c>
      <c r="J433">
        <f t="shared" si="58"/>
        <v>8.0376876620558278E-15</v>
      </c>
      <c r="K433">
        <f t="shared" si="55"/>
        <v>8.0376876620558294E-15</v>
      </c>
      <c r="L433">
        <f t="shared" si="56"/>
        <v>-5.4979946582902892</v>
      </c>
      <c r="M433">
        <f t="shared" si="57"/>
        <v>30.227945262588555</v>
      </c>
    </row>
    <row r="434" spans="1:13" x14ac:dyDescent="0.25">
      <c r="A434">
        <v>963.09999999998104</v>
      </c>
      <c r="B434">
        <v>66</v>
      </c>
      <c r="C434">
        <f t="shared" si="52"/>
        <v>67.335780883350253</v>
      </c>
      <c r="D434">
        <f t="shared" si="53"/>
        <v>275.50000000001887</v>
      </c>
      <c r="E434">
        <f t="shared" si="54"/>
        <v>-1.3357808833502531</v>
      </c>
      <c r="F434">
        <f t="shared" si="58"/>
        <v>1.3045088798402871E-76</v>
      </c>
      <c r="G434">
        <f t="shared" si="58"/>
        <v>3.2390201664933557E-56</v>
      </c>
      <c r="H434">
        <f t="shared" si="58"/>
        <v>2.4123638832363752E-41</v>
      </c>
      <c r="I434">
        <f t="shared" si="58"/>
        <v>4.0850239603489192E-31</v>
      </c>
      <c r="J434">
        <f t="shared" si="58"/>
        <v>4.7061091563102479E-15</v>
      </c>
      <c r="K434">
        <f t="shared" si="55"/>
        <v>4.7061091563102487E-15</v>
      </c>
      <c r="L434">
        <f t="shared" si="56"/>
        <v>-1.3357808833502578</v>
      </c>
      <c r="M434">
        <f t="shared" si="57"/>
        <v>1.784310568323995</v>
      </c>
    </row>
    <row r="435" spans="1:13" x14ac:dyDescent="0.25">
      <c r="A435">
        <v>963.14999999998099</v>
      </c>
      <c r="B435">
        <v>75</v>
      </c>
      <c r="C435">
        <f t="shared" si="52"/>
        <v>67.173567108411135</v>
      </c>
      <c r="D435">
        <f t="shared" si="53"/>
        <v>275.45000000001892</v>
      </c>
      <c r="E435">
        <f t="shared" si="54"/>
        <v>7.8264328915888655</v>
      </c>
      <c r="F435">
        <f t="shared" si="58"/>
        <v>3.9801404647852754E-77</v>
      </c>
      <c r="G435">
        <f t="shared" si="58"/>
        <v>1.1621823430385673E-56</v>
      </c>
      <c r="H435">
        <f t="shared" si="58"/>
        <v>9.9139245203873523E-42</v>
      </c>
      <c r="I435">
        <f t="shared" si="58"/>
        <v>1.9105284321973422E-31</v>
      </c>
      <c r="J435">
        <f t="shared" si="58"/>
        <v>2.7446707951130753E-15</v>
      </c>
      <c r="K435">
        <f t="shared" si="55"/>
        <v>2.7446707951130753E-15</v>
      </c>
      <c r="L435">
        <f t="shared" si="56"/>
        <v>7.8264328915888628</v>
      </c>
      <c r="M435">
        <f t="shared" si="57"/>
        <v>61.253051806544008</v>
      </c>
    </row>
    <row r="436" spans="1:13" x14ac:dyDescent="0.25">
      <c r="A436">
        <v>963.19999999998095</v>
      </c>
      <c r="B436">
        <v>79</v>
      </c>
      <c r="C436">
        <f t="shared" si="52"/>
        <v>67.011353333471561</v>
      </c>
      <c r="D436">
        <f t="shared" si="53"/>
        <v>275.40000000001896</v>
      </c>
      <c r="E436">
        <f t="shared" si="54"/>
        <v>11.988646666528439</v>
      </c>
      <c r="F436">
        <f t="shared" si="58"/>
        <v>1.2096149709253941E-77</v>
      </c>
      <c r="G436">
        <f t="shared" si="58"/>
        <v>4.1536728563295969E-57</v>
      </c>
      <c r="H436">
        <f t="shared" si="58"/>
        <v>4.0583153707592887E-42</v>
      </c>
      <c r="I436">
        <f t="shared" si="58"/>
        <v>8.9004055675712792E-32</v>
      </c>
      <c r="J436">
        <f t="shared" si="58"/>
        <v>1.5944684151234691E-15</v>
      </c>
      <c r="K436">
        <f t="shared" si="55"/>
        <v>1.5944684151234691E-15</v>
      </c>
      <c r="L436">
        <f t="shared" si="56"/>
        <v>11.988646666528437</v>
      </c>
      <c r="M436">
        <f t="shared" si="57"/>
        <v>143.72764889486339</v>
      </c>
    </row>
    <row r="437" spans="1:13" x14ac:dyDescent="0.25">
      <c r="A437">
        <v>963.24999999998101</v>
      </c>
      <c r="B437">
        <v>83</v>
      </c>
      <c r="C437">
        <f t="shared" si="52"/>
        <v>66.849139558531988</v>
      </c>
      <c r="D437">
        <f t="shared" si="53"/>
        <v>275.35000000001889</v>
      </c>
      <c r="E437">
        <f t="shared" si="54"/>
        <v>16.150860441468012</v>
      </c>
      <c r="F437">
        <f t="shared" si="58"/>
        <v>3.661788883580294E-78</v>
      </c>
      <c r="G437">
        <f t="shared" si="58"/>
        <v>1.4787259644160293E-57</v>
      </c>
      <c r="H437">
        <f t="shared" si="58"/>
        <v>1.6547918464156968E-42</v>
      </c>
      <c r="I437">
        <f t="shared" si="58"/>
        <v>4.1301277282207792E-32</v>
      </c>
      <c r="J437">
        <f t="shared" si="58"/>
        <v>9.2265422498935663E-16</v>
      </c>
      <c r="K437">
        <f t="shared" si="55"/>
        <v>9.2265422498935663E-16</v>
      </c>
      <c r="L437">
        <f t="shared" si="56"/>
        <v>16.150860441468012</v>
      </c>
      <c r="M437">
        <f t="shared" si="57"/>
        <v>260.85029299977629</v>
      </c>
    </row>
    <row r="438" spans="1:13" x14ac:dyDescent="0.25">
      <c r="A438">
        <v>963.29999999998097</v>
      </c>
      <c r="B438">
        <v>64</v>
      </c>
      <c r="C438">
        <f t="shared" si="52"/>
        <v>66.686925783592415</v>
      </c>
      <c r="D438">
        <f t="shared" si="53"/>
        <v>275.30000000001894</v>
      </c>
      <c r="E438">
        <f t="shared" si="54"/>
        <v>-2.6869257835924145</v>
      </c>
      <c r="F438">
        <f t="shared" si="58"/>
        <v>1.1041722928189309E-78</v>
      </c>
      <c r="G438">
        <f t="shared" si="58"/>
        <v>5.2437321911595569E-58</v>
      </c>
      <c r="H438">
        <f t="shared" si="58"/>
        <v>6.7210688814689558E-43</v>
      </c>
      <c r="I438">
        <f t="shared" si="58"/>
        <v>1.9090379572607114E-32</v>
      </c>
      <c r="J438">
        <f t="shared" si="58"/>
        <v>5.3181358058407094E-16</v>
      </c>
      <c r="K438">
        <f t="shared" si="55"/>
        <v>5.3181358058407094E-16</v>
      </c>
      <c r="L438">
        <f t="shared" si="56"/>
        <v>-2.686925783592415</v>
      </c>
      <c r="M438">
        <f t="shared" si="57"/>
        <v>7.2195701665337131</v>
      </c>
    </row>
    <row r="439" spans="1:13" x14ac:dyDescent="0.25">
      <c r="A439">
        <v>963.34999999998104</v>
      </c>
      <c r="B439">
        <v>65</v>
      </c>
      <c r="C439">
        <f t="shared" si="52"/>
        <v>66.524712008652841</v>
      </c>
      <c r="D439">
        <f t="shared" si="53"/>
        <v>275.25000000001887</v>
      </c>
      <c r="E439">
        <f t="shared" si="54"/>
        <v>-1.5247120086528412</v>
      </c>
      <c r="F439">
        <f t="shared" si="58"/>
        <v>3.316483056480119E-79</v>
      </c>
      <c r="G439">
        <f t="shared" si="58"/>
        <v>1.8522120378827471E-58</v>
      </c>
      <c r="H439">
        <f t="shared" si="58"/>
        <v>2.7191346546224673E-43</v>
      </c>
      <c r="I439">
        <f t="shared" si="58"/>
        <v>8.7894770959184306E-33</v>
      </c>
      <c r="J439">
        <f t="shared" si="58"/>
        <v>3.0533547604530768E-16</v>
      </c>
      <c r="K439">
        <f t="shared" si="55"/>
        <v>3.0533547604530768E-16</v>
      </c>
      <c r="L439">
        <f t="shared" si="56"/>
        <v>-1.5247120086528414</v>
      </c>
      <c r="M439">
        <f t="shared" si="57"/>
        <v>2.3247467093301823</v>
      </c>
    </row>
    <row r="440" spans="1:13" x14ac:dyDescent="0.25">
      <c r="A440">
        <v>963.39999999998099</v>
      </c>
      <c r="B440">
        <v>66</v>
      </c>
      <c r="C440">
        <f t="shared" si="52"/>
        <v>66.362498233713268</v>
      </c>
      <c r="D440">
        <f t="shared" si="53"/>
        <v>275.20000000001892</v>
      </c>
      <c r="E440">
        <f t="shared" si="54"/>
        <v>-0.36249823371326784</v>
      </c>
      <c r="F440">
        <f t="shared" si="58"/>
        <v>9.9223859380339778E-80</v>
      </c>
      <c r="G440">
        <f t="shared" si="58"/>
        <v>6.5168585739236942E-59</v>
      </c>
      <c r="H440">
        <f t="shared" si="58"/>
        <v>1.0957727043691852E-43</v>
      </c>
      <c r="I440">
        <f t="shared" si="58"/>
        <v>4.0309638982382168E-33</v>
      </c>
      <c r="J440">
        <f t="shared" si="58"/>
        <v>1.7461940514435326E-16</v>
      </c>
      <c r="K440">
        <f t="shared" si="55"/>
        <v>1.7461940514435326E-16</v>
      </c>
      <c r="L440">
        <f t="shared" si="56"/>
        <v>-0.362498233713268</v>
      </c>
      <c r="M440">
        <f t="shared" si="57"/>
        <v>0.13140496944523908</v>
      </c>
    </row>
    <row r="441" spans="1:13" x14ac:dyDescent="0.25">
      <c r="A441">
        <v>963.44999999998004</v>
      </c>
      <c r="B441">
        <v>78</v>
      </c>
      <c r="C441">
        <f t="shared" si="52"/>
        <v>66.200284458776878</v>
      </c>
      <c r="D441">
        <f t="shared" si="53"/>
        <v>275.15000000001987</v>
      </c>
      <c r="E441">
        <f t="shared" si="54"/>
        <v>11.799715541223122</v>
      </c>
      <c r="F441">
        <f t="shared" si="58"/>
        <v>2.9570035241458626E-80</v>
      </c>
      <c r="G441">
        <f t="shared" si="58"/>
        <v>2.2839326056290629E-59</v>
      </c>
      <c r="H441">
        <f t="shared" si="58"/>
        <v>4.3985307825114737E-44</v>
      </c>
      <c r="I441">
        <f t="shared" si="58"/>
        <v>1.8414171047845044E-33</v>
      </c>
      <c r="J441">
        <f t="shared" si="58"/>
        <v>9.9472981853333871E-17</v>
      </c>
      <c r="K441">
        <f t="shared" si="55"/>
        <v>9.9472981853333871E-17</v>
      </c>
      <c r="L441">
        <f t="shared" si="56"/>
        <v>11.799715541223122</v>
      </c>
      <c r="M441">
        <f t="shared" si="57"/>
        <v>139.23328685378249</v>
      </c>
    </row>
    <row r="442" spans="1:13" x14ac:dyDescent="0.25">
      <c r="A442">
        <v>963.49999999997999</v>
      </c>
      <c r="B442">
        <v>65</v>
      </c>
      <c r="C442">
        <f t="shared" si="52"/>
        <v>66.038070683837759</v>
      </c>
      <c r="D442">
        <f t="shared" si="53"/>
        <v>275.10000000001992</v>
      </c>
      <c r="E442">
        <f t="shared" si="54"/>
        <v>-1.0380706838377591</v>
      </c>
      <c r="F442">
        <f t="shared" si="58"/>
        <v>8.7777854930812128E-81</v>
      </c>
      <c r="G442">
        <f t="shared" si="58"/>
        <v>7.9730716610778482E-60</v>
      </c>
      <c r="H442">
        <f t="shared" si="58"/>
        <v>1.7587017183143094E-44</v>
      </c>
      <c r="I442">
        <f t="shared" si="58"/>
        <v>8.3790123763762352E-34</v>
      </c>
      <c r="J442">
        <f t="shared" si="58"/>
        <v>5.6443659550751029E-17</v>
      </c>
      <c r="K442">
        <f t="shared" si="55"/>
        <v>5.6443659550751029E-17</v>
      </c>
      <c r="L442">
        <f t="shared" si="56"/>
        <v>-1.0380706838377591</v>
      </c>
      <c r="M442">
        <f t="shared" si="57"/>
        <v>1.0775907446433928</v>
      </c>
    </row>
    <row r="443" spans="1:13" x14ac:dyDescent="0.25">
      <c r="A443">
        <v>963.54999999997995</v>
      </c>
      <c r="B443">
        <v>62</v>
      </c>
      <c r="C443">
        <f t="shared" si="52"/>
        <v>65.875856908898186</v>
      </c>
      <c r="D443">
        <f t="shared" si="53"/>
        <v>275.05000000001996</v>
      </c>
      <c r="E443">
        <f t="shared" si="54"/>
        <v>-3.8758569088981858</v>
      </c>
      <c r="F443">
        <f t="shared" si="58"/>
        <v>2.5954668098345777E-81</v>
      </c>
      <c r="G443">
        <f t="shared" si="58"/>
        <v>2.772460995572011E-60</v>
      </c>
      <c r="H443">
        <f t="shared" si="58"/>
        <v>7.0044515356228116E-45</v>
      </c>
      <c r="I443">
        <f t="shared" si="58"/>
        <v>3.7977894647859927E-34</v>
      </c>
      <c r="J443">
        <f t="shared" si="58"/>
        <v>3.1902343373429304E-17</v>
      </c>
      <c r="K443">
        <f t="shared" si="55"/>
        <v>3.1902343373429304E-17</v>
      </c>
      <c r="L443">
        <f t="shared" si="56"/>
        <v>-3.8758569088981858</v>
      </c>
      <c r="M443">
        <f t="shared" si="57"/>
        <v>15.022266778253799</v>
      </c>
    </row>
    <row r="444" spans="1:13" x14ac:dyDescent="0.25">
      <c r="A444">
        <v>963.59999999998001</v>
      </c>
      <c r="B444">
        <v>52</v>
      </c>
      <c r="C444">
        <f t="shared" si="52"/>
        <v>65.713643133958612</v>
      </c>
      <c r="D444">
        <f t="shared" si="53"/>
        <v>275.0000000000199</v>
      </c>
      <c r="E444">
        <f t="shared" si="54"/>
        <v>-13.713643133958612</v>
      </c>
      <c r="F444">
        <f t="shared" si="58"/>
        <v>7.6443997601291328E-82</v>
      </c>
      <c r="G444">
        <f t="shared" si="58"/>
        <v>9.6029046583554219E-61</v>
      </c>
      <c r="H444">
        <f t="shared" si="58"/>
        <v>2.7787755957638574E-45</v>
      </c>
      <c r="I444">
        <f t="shared" si="58"/>
        <v>1.714613873725135E-34</v>
      </c>
      <c r="J444">
        <f t="shared" si="58"/>
        <v>1.7960871311595073E-17</v>
      </c>
      <c r="K444">
        <f t="shared" si="55"/>
        <v>1.7960871311595073E-17</v>
      </c>
      <c r="L444">
        <f t="shared" si="56"/>
        <v>-13.713643133958612</v>
      </c>
      <c r="M444">
        <f t="shared" si="57"/>
        <v>188.0640080055702</v>
      </c>
    </row>
    <row r="445" spans="1:13" x14ac:dyDescent="0.25">
      <c r="A445">
        <v>963.64999999997997</v>
      </c>
      <c r="B445">
        <v>63</v>
      </c>
      <c r="C445">
        <f t="shared" si="52"/>
        <v>65.551429359019039</v>
      </c>
      <c r="D445">
        <f t="shared" si="53"/>
        <v>274.95000000001994</v>
      </c>
      <c r="E445">
        <f t="shared" si="54"/>
        <v>-2.5514293590190391</v>
      </c>
      <c r="F445">
        <f t="shared" si="58"/>
        <v>2.2426871535149869E-82</v>
      </c>
      <c r="G445">
        <f t="shared" si="58"/>
        <v>3.313120133389815E-61</v>
      </c>
      <c r="H445">
        <f t="shared" si="58"/>
        <v>1.0980704690850447E-45</v>
      </c>
      <c r="I445">
        <f t="shared" si="58"/>
        <v>7.7107953379860733E-35</v>
      </c>
      <c r="J445">
        <f t="shared" si="58"/>
        <v>1.0072322245725799E-17</v>
      </c>
      <c r="K445">
        <f t="shared" si="55"/>
        <v>1.0072322245725799E-17</v>
      </c>
      <c r="L445">
        <f t="shared" si="56"/>
        <v>-2.5514293590190391</v>
      </c>
      <c r="M445">
        <f t="shared" si="57"/>
        <v>6.509791774064305</v>
      </c>
    </row>
    <row r="446" spans="1:13" x14ac:dyDescent="0.25">
      <c r="A446">
        <v>963.69999999998004</v>
      </c>
      <c r="B446">
        <v>88</v>
      </c>
      <c r="C446">
        <f t="shared" si="52"/>
        <v>65.389215584079466</v>
      </c>
      <c r="D446">
        <f t="shared" si="53"/>
        <v>274.90000000001987</v>
      </c>
      <c r="E446">
        <f t="shared" si="54"/>
        <v>22.610784415920534</v>
      </c>
      <c r="F446">
        <f t="shared" si="58"/>
        <v>6.5537730033042255E-83</v>
      </c>
      <c r="G446">
        <f t="shared" si="58"/>
        <v>1.1385946656970096E-61</v>
      </c>
      <c r="H446">
        <f t="shared" si="58"/>
        <v>4.3221948598327804E-46</v>
      </c>
      <c r="I446">
        <f t="shared" si="58"/>
        <v>3.4540563092895556E-35</v>
      </c>
      <c r="J446">
        <f t="shared" si="58"/>
        <v>5.6263820252348128E-18</v>
      </c>
      <c r="K446">
        <f t="shared" si="55"/>
        <v>5.6263820252348128E-18</v>
      </c>
      <c r="L446">
        <f t="shared" si="56"/>
        <v>22.610784415920534</v>
      </c>
      <c r="M446">
        <f t="shared" si="57"/>
        <v>511.24757190323487</v>
      </c>
    </row>
    <row r="447" spans="1:13" x14ac:dyDescent="0.25">
      <c r="A447">
        <v>963.74999999997999</v>
      </c>
      <c r="B447">
        <v>52</v>
      </c>
      <c r="C447">
        <f t="shared" si="52"/>
        <v>65.227001809139892</v>
      </c>
      <c r="D447">
        <f t="shared" si="53"/>
        <v>274.85000000001992</v>
      </c>
      <c r="E447">
        <f t="shared" si="54"/>
        <v>-13.227001809139892</v>
      </c>
      <c r="F447">
        <f t="shared" si="58"/>
        <v>1.9077061921046912E-83</v>
      </c>
      <c r="G447">
        <f t="shared" si="58"/>
        <v>3.8976110740837949E-62</v>
      </c>
      <c r="H447">
        <f t="shared" si="58"/>
        <v>1.6946338128367471E-46</v>
      </c>
      <c r="I447">
        <f t="shared" si="58"/>
        <v>1.5411930613047866E-35</v>
      </c>
      <c r="J447">
        <f t="shared" si="58"/>
        <v>3.1305901660708421E-18</v>
      </c>
      <c r="K447">
        <f t="shared" si="55"/>
        <v>3.1305901660708421E-18</v>
      </c>
      <c r="L447">
        <f t="shared" si="56"/>
        <v>-13.227001809139892</v>
      </c>
      <c r="M447">
        <f t="shared" si="57"/>
        <v>174.95357685898998</v>
      </c>
    </row>
    <row r="448" spans="1:13" x14ac:dyDescent="0.25">
      <c r="A448">
        <v>963.79999999997995</v>
      </c>
      <c r="B448">
        <v>49</v>
      </c>
      <c r="C448">
        <f t="shared" si="52"/>
        <v>65.064788034200774</v>
      </c>
      <c r="D448">
        <f t="shared" si="53"/>
        <v>274.80000000001996</v>
      </c>
      <c r="E448">
        <f t="shared" si="54"/>
        <v>-16.064788034200774</v>
      </c>
      <c r="F448">
        <f t="shared" si="58"/>
        <v>5.531322471393107E-84</v>
      </c>
      <c r="G448">
        <f t="shared" si="58"/>
        <v>1.329000825995996E-62</v>
      </c>
      <c r="H448">
        <f t="shared" si="58"/>
        <v>6.6182746705610883E-47</v>
      </c>
      <c r="I448">
        <f t="shared" si="58"/>
        <v>6.8498659320583562E-36</v>
      </c>
      <c r="J448">
        <f t="shared" si="58"/>
        <v>1.7350844235053532E-18</v>
      </c>
      <c r="K448">
        <f t="shared" si="55"/>
        <v>1.7350844235053532E-18</v>
      </c>
      <c r="L448">
        <f t="shared" si="56"/>
        <v>-16.064788034200774</v>
      </c>
      <c r="M448">
        <f t="shared" si="57"/>
        <v>258.07741458380036</v>
      </c>
    </row>
    <row r="449" spans="1:13" x14ac:dyDescent="0.25">
      <c r="A449">
        <v>963.84999999998001</v>
      </c>
      <c r="B449">
        <v>55</v>
      </c>
      <c r="C449">
        <f t="shared" si="52"/>
        <v>64.9025742592612</v>
      </c>
      <c r="D449">
        <f t="shared" si="53"/>
        <v>274.7500000000199</v>
      </c>
      <c r="E449">
        <f t="shared" si="54"/>
        <v>-9.9025742592612005</v>
      </c>
      <c r="F449">
        <f t="shared" si="58"/>
        <v>1.5975110160138271E-84</v>
      </c>
      <c r="G449">
        <f t="shared" si="58"/>
        <v>4.5138736226414105E-63</v>
      </c>
      <c r="H449">
        <f t="shared" si="58"/>
        <v>2.5746079230735731E-47</v>
      </c>
      <c r="I449">
        <f t="shared" si="58"/>
        <v>3.0325257153851262E-36</v>
      </c>
      <c r="J449">
        <f t="shared" si="58"/>
        <v>9.5788285475030572E-19</v>
      </c>
      <c r="K449">
        <f t="shared" si="55"/>
        <v>9.5788285475030572E-19</v>
      </c>
      <c r="L449">
        <f t="shared" si="56"/>
        <v>-9.9025742592612005</v>
      </c>
      <c r="M449">
        <f t="shared" si="57"/>
        <v>98.060976960182515</v>
      </c>
    </row>
    <row r="450" spans="1:13" x14ac:dyDescent="0.25">
      <c r="A450">
        <v>963.89999999997997</v>
      </c>
      <c r="B450">
        <v>63</v>
      </c>
      <c r="C450">
        <f t="shared" si="52"/>
        <v>64.740360484321627</v>
      </c>
      <c r="D450">
        <f t="shared" si="53"/>
        <v>274.70000000001994</v>
      </c>
      <c r="E450">
        <f t="shared" si="54"/>
        <v>-1.7403604843216272</v>
      </c>
      <c r="F450">
        <f t="shared" si="58"/>
        <v>4.595747288137643E-85</v>
      </c>
      <c r="G450">
        <f t="shared" si="58"/>
        <v>1.527112159404561E-63</v>
      </c>
      <c r="H450">
        <f t="shared" si="58"/>
        <v>9.9764219718099006E-48</v>
      </c>
      <c r="I450">
        <f t="shared" si="58"/>
        <v>1.3372860300348794E-36</v>
      </c>
      <c r="J450">
        <f t="shared" si="58"/>
        <v>5.2674640864397578E-19</v>
      </c>
      <c r="K450">
        <f t="shared" si="55"/>
        <v>5.2674640864397578E-19</v>
      </c>
      <c r="L450">
        <f t="shared" si="56"/>
        <v>-1.7403604843216272</v>
      </c>
      <c r="M450">
        <f t="shared" si="57"/>
        <v>3.0288546153882088</v>
      </c>
    </row>
    <row r="451" spans="1:13" x14ac:dyDescent="0.25">
      <c r="A451">
        <v>963.94999999998004</v>
      </c>
      <c r="B451">
        <v>58</v>
      </c>
      <c r="C451">
        <f t="shared" si="52"/>
        <v>64.578146709382054</v>
      </c>
      <c r="D451">
        <f t="shared" si="53"/>
        <v>274.65000000001987</v>
      </c>
      <c r="E451">
        <f t="shared" si="54"/>
        <v>-6.5781467093820538</v>
      </c>
      <c r="F451">
        <f t="shared" si="58"/>
        <v>1.3169394640631892E-85</v>
      </c>
      <c r="G451">
        <f t="shared" si="58"/>
        <v>5.1462380219638192E-64</v>
      </c>
      <c r="H451">
        <f t="shared" si="58"/>
        <v>3.8506665602002563E-48</v>
      </c>
      <c r="I451">
        <f t="shared" si="58"/>
        <v>5.8741024639252742E-37</v>
      </c>
      <c r="J451">
        <f t="shared" si="58"/>
        <v>2.8852813016042758E-19</v>
      </c>
      <c r="K451">
        <f t="shared" si="55"/>
        <v>2.8852813016042758E-19</v>
      </c>
      <c r="L451">
        <f t="shared" si="56"/>
        <v>-6.5781467093820538</v>
      </c>
      <c r="M451">
        <f t="shared" si="57"/>
        <v>43.272014130153941</v>
      </c>
    </row>
    <row r="452" spans="1:13" x14ac:dyDescent="0.25">
      <c r="A452">
        <v>963.99999999997999</v>
      </c>
      <c r="B452">
        <v>60</v>
      </c>
      <c r="C452">
        <f t="shared" si="52"/>
        <v>64.41593293444248</v>
      </c>
      <c r="D452">
        <f t="shared" si="53"/>
        <v>274.60000000001992</v>
      </c>
      <c r="E452">
        <f t="shared" si="54"/>
        <v>-4.4159329344424805</v>
      </c>
      <c r="F452">
        <f t="shared" si="58"/>
        <v>3.7590047911567671E-86</v>
      </c>
      <c r="G452">
        <f t="shared" si="58"/>
        <v>1.7274528316686212E-64</v>
      </c>
      <c r="H452">
        <f t="shared" si="58"/>
        <v>1.4804522739424132E-48</v>
      </c>
      <c r="I452">
        <f t="shared" si="58"/>
        <v>2.5701361038230762E-37</v>
      </c>
      <c r="J452">
        <f t="shared" si="58"/>
        <v>1.5742443156937115E-19</v>
      </c>
      <c r="K452">
        <f t="shared" si="55"/>
        <v>1.5742443156937115E-19</v>
      </c>
      <c r="L452">
        <f t="shared" si="56"/>
        <v>-4.4159329344424805</v>
      </c>
      <c r="M452">
        <f t="shared" si="57"/>
        <v>19.500463681493777</v>
      </c>
    </row>
    <row r="453" spans="1:13" x14ac:dyDescent="0.25">
      <c r="A453">
        <v>964.04999999997995</v>
      </c>
      <c r="B453">
        <v>50</v>
      </c>
      <c r="C453">
        <f t="shared" si="52"/>
        <v>64.253719159503362</v>
      </c>
      <c r="D453">
        <f t="shared" si="53"/>
        <v>274.55000000001996</v>
      </c>
      <c r="E453">
        <f t="shared" si="54"/>
        <v>-14.253719159503362</v>
      </c>
      <c r="F453">
        <f t="shared" si="58"/>
        <v>1.0687529855474356E-86</v>
      </c>
      <c r="G453">
        <f t="shared" si="58"/>
        <v>5.7759033956718985E-65</v>
      </c>
      <c r="H453">
        <f t="shared" si="58"/>
        <v>5.6695723774447266E-49</v>
      </c>
      <c r="I453">
        <f t="shared" si="58"/>
        <v>1.1201292072020743E-37</v>
      </c>
      <c r="J453">
        <f t="shared" si="58"/>
        <v>8.5556596742372948E-20</v>
      </c>
      <c r="K453">
        <f t="shared" si="55"/>
        <v>8.5556596742372948E-20</v>
      </c>
      <c r="L453">
        <f t="shared" si="56"/>
        <v>-14.253719159503362</v>
      </c>
      <c r="M453">
        <f t="shared" si="57"/>
        <v>203.16850987799322</v>
      </c>
    </row>
    <row r="454" spans="1:13" x14ac:dyDescent="0.25">
      <c r="A454">
        <v>964.09999999998001</v>
      </c>
      <c r="B454">
        <v>59</v>
      </c>
      <c r="C454">
        <f t="shared" si="52"/>
        <v>64.091505384563334</v>
      </c>
      <c r="D454">
        <f t="shared" si="53"/>
        <v>274.5000000000199</v>
      </c>
      <c r="E454">
        <f t="shared" si="54"/>
        <v>-5.0915053845633338</v>
      </c>
      <c r="F454">
        <f t="shared" si="58"/>
        <v>3.0267684415803843E-87</v>
      </c>
      <c r="G454">
        <f t="shared" si="58"/>
        <v>1.9236720660214857E-65</v>
      </c>
      <c r="H454">
        <f t="shared" si="58"/>
        <v>2.1627364057491594E-49</v>
      </c>
      <c r="I454">
        <f t="shared" si="58"/>
        <v>4.8627004286769385E-38</v>
      </c>
      <c r="J454">
        <f t="shared" si="58"/>
        <v>4.6316129828388327E-20</v>
      </c>
      <c r="K454">
        <f t="shared" si="55"/>
        <v>4.6316129828388327E-20</v>
      </c>
      <c r="L454">
        <f t="shared" si="56"/>
        <v>-5.0915053845633338</v>
      </c>
      <c r="M454">
        <f t="shared" si="57"/>
        <v>25.923427081037421</v>
      </c>
    </row>
    <row r="455" spans="1:13" x14ac:dyDescent="0.25">
      <c r="A455">
        <v>964.14999999997997</v>
      </c>
      <c r="B455">
        <v>56</v>
      </c>
      <c r="C455">
        <f t="shared" ref="C455:C512" si="59">$P$12*A455+$Q$12</f>
        <v>63.929291609624215</v>
      </c>
      <c r="D455">
        <f t="shared" ref="D455:D512" si="60">$E$2-A455-$N$5</f>
        <v>274.45000000001994</v>
      </c>
      <c r="E455">
        <f t="shared" ref="E455:E512" si="61">B455-C455</f>
        <v>-7.9292916096242152</v>
      </c>
      <c r="F455">
        <f t="shared" si="58"/>
        <v>8.5384383685559299E-88</v>
      </c>
      <c r="G455">
        <f t="shared" si="58"/>
        <v>6.3817465288623241E-66</v>
      </c>
      <c r="H455">
        <f t="shared" si="58"/>
        <v>8.2177754958427771E-50</v>
      </c>
      <c r="I455">
        <f t="shared" si="58"/>
        <v>2.1027338377951264E-38</v>
      </c>
      <c r="J455">
        <f t="shared" si="58"/>
        <v>2.4975168035163143E-20</v>
      </c>
      <c r="K455">
        <f t="shared" ref="K455:K512" si="62">F455+G455+H455+I455+J455</f>
        <v>2.4975168035163143E-20</v>
      </c>
      <c r="L455">
        <f t="shared" ref="L455:L512" si="63">E455-K455</f>
        <v>-7.9292916096242152</v>
      </c>
      <c r="M455">
        <f t="shared" ref="M455:M512" si="64">(L455)^2</f>
        <v>62.873665430456981</v>
      </c>
    </row>
    <row r="456" spans="1:13" x14ac:dyDescent="0.25">
      <c r="A456">
        <v>964.19999999998004</v>
      </c>
      <c r="B456">
        <v>44</v>
      </c>
      <c r="C456">
        <f t="shared" si="59"/>
        <v>63.767077834684187</v>
      </c>
      <c r="D456">
        <f t="shared" si="60"/>
        <v>274.40000000001987</v>
      </c>
      <c r="E456">
        <f t="shared" si="61"/>
        <v>-19.767077834684187</v>
      </c>
      <c r="F456">
        <f t="shared" si="58"/>
        <v>2.3992477342698919E-88</v>
      </c>
      <c r="G456">
        <f t="shared" si="58"/>
        <v>2.1088488718406632E-66</v>
      </c>
      <c r="H456">
        <f t="shared" si="58"/>
        <v>3.1103004886962492E-50</v>
      </c>
      <c r="I456">
        <f t="shared" si="58"/>
        <v>9.0570858930237384E-39</v>
      </c>
      <c r="J456">
        <f t="shared" si="58"/>
        <v>1.3414731040990336E-20</v>
      </c>
      <c r="K456">
        <f t="shared" si="62"/>
        <v>1.3414731040990336E-20</v>
      </c>
      <c r="L456">
        <f t="shared" si="63"/>
        <v>-19.767077834684187</v>
      </c>
      <c r="M456">
        <f t="shared" si="64"/>
        <v>390.7373661224629</v>
      </c>
    </row>
    <row r="457" spans="1:13" x14ac:dyDescent="0.25">
      <c r="A457">
        <v>964.24999999997999</v>
      </c>
      <c r="B457">
        <v>55</v>
      </c>
      <c r="C457">
        <f t="shared" si="59"/>
        <v>63.604864059745069</v>
      </c>
      <c r="D457">
        <f t="shared" si="60"/>
        <v>274.35000000001992</v>
      </c>
      <c r="E457">
        <f t="shared" si="61"/>
        <v>-8.6048640597450685</v>
      </c>
      <c r="F457">
        <f t="shared" si="58"/>
        <v>6.7153574301937629E-89</v>
      </c>
      <c r="G457">
        <f t="shared" si="58"/>
        <v>6.9414269730679931E-67</v>
      </c>
      <c r="H457">
        <f t="shared" si="58"/>
        <v>1.1725944095573171E-50</v>
      </c>
      <c r="I457">
        <f t="shared" si="58"/>
        <v>3.8858860737068726E-39</v>
      </c>
      <c r="J457">
        <f t="shared" si="58"/>
        <v>7.1771647435852624E-21</v>
      </c>
      <c r="K457">
        <f t="shared" si="62"/>
        <v>7.1771647435852624E-21</v>
      </c>
      <c r="L457">
        <f t="shared" si="63"/>
        <v>-8.6048640597450685</v>
      </c>
      <c r="M457">
        <f t="shared" si="64"/>
        <v>74.043685486692382</v>
      </c>
    </row>
    <row r="458" spans="1:13" x14ac:dyDescent="0.25">
      <c r="A458">
        <v>964.29999999997995</v>
      </c>
      <c r="B458">
        <v>53</v>
      </c>
      <c r="C458">
        <f t="shared" si="59"/>
        <v>63.442650284805495</v>
      </c>
      <c r="D458">
        <f t="shared" si="60"/>
        <v>274.30000000001996</v>
      </c>
      <c r="E458">
        <f t="shared" si="61"/>
        <v>-10.442650284805495</v>
      </c>
      <c r="F458">
        <f t="shared" si="58"/>
        <v>1.8722358966922105E-89</v>
      </c>
      <c r="G458">
        <f t="shared" si="58"/>
        <v>2.2758805012966041E-67</v>
      </c>
      <c r="H458">
        <f t="shared" si="58"/>
        <v>4.4034258197202258E-51</v>
      </c>
      <c r="I458">
        <f t="shared" si="58"/>
        <v>1.6606917791408401E-39</v>
      </c>
      <c r="J458">
        <f t="shared" si="58"/>
        <v>3.8249103025254047E-21</v>
      </c>
      <c r="K458">
        <f t="shared" si="62"/>
        <v>3.8249103025254047E-21</v>
      </c>
      <c r="L458">
        <f t="shared" si="63"/>
        <v>-10.442650284805495</v>
      </c>
      <c r="M458">
        <f t="shared" si="64"/>
        <v>109.04894497074829</v>
      </c>
    </row>
    <row r="459" spans="1:13" x14ac:dyDescent="0.25">
      <c r="A459">
        <v>964.34999999998001</v>
      </c>
      <c r="B459">
        <v>53</v>
      </c>
      <c r="C459">
        <f t="shared" si="59"/>
        <v>63.280436509865922</v>
      </c>
      <c r="D459">
        <f t="shared" si="60"/>
        <v>274.2500000000199</v>
      </c>
      <c r="E459">
        <f t="shared" si="61"/>
        <v>-10.280436509865922</v>
      </c>
      <c r="F459">
        <f t="shared" si="58"/>
        <v>5.1993541114202755E-90</v>
      </c>
      <c r="G459">
        <f t="shared" si="58"/>
        <v>7.4327161122395196E-68</v>
      </c>
      <c r="H459">
        <f t="shared" si="58"/>
        <v>1.6471416327285349E-51</v>
      </c>
      <c r="I459">
        <f t="shared" si="58"/>
        <v>7.0694463398419647E-40</v>
      </c>
      <c r="J459">
        <f t="shared" si="58"/>
        <v>2.0304251749415886E-21</v>
      </c>
      <c r="K459">
        <f t="shared" si="62"/>
        <v>2.0304251749415886E-21</v>
      </c>
      <c r="L459">
        <f t="shared" si="63"/>
        <v>-10.280436509865922</v>
      </c>
      <c r="M459">
        <f t="shared" si="64"/>
        <v>105.68737483338421</v>
      </c>
    </row>
    <row r="460" spans="1:13" x14ac:dyDescent="0.25">
      <c r="A460">
        <v>964.39999999997997</v>
      </c>
      <c r="B460">
        <v>57</v>
      </c>
      <c r="C460">
        <f t="shared" si="59"/>
        <v>63.118222734926348</v>
      </c>
      <c r="D460">
        <f t="shared" si="60"/>
        <v>274.20000000001994</v>
      </c>
      <c r="E460">
        <f t="shared" si="61"/>
        <v>-6.1182227349263485</v>
      </c>
      <c r="F460">
        <f t="shared" si="58"/>
        <v>1.4382540991738066E-90</v>
      </c>
      <c r="G460">
        <f t="shared" si="58"/>
        <v>2.417926141155134E-68</v>
      </c>
      <c r="H460">
        <f t="shared" si="58"/>
        <v>6.1371762944008378E-52</v>
      </c>
      <c r="I460">
        <f t="shared" si="58"/>
        <v>2.9976378477180389E-40</v>
      </c>
      <c r="J460">
        <f t="shared" si="58"/>
        <v>1.0736188268178944E-21</v>
      </c>
      <c r="K460">
        <f t="shared" si="62"/>
        <v>1.0736188268178944E-21</v>
      </c>
      <c r="L460">
        <f t="shared" si="63"/>
        <v>-6.1182227349263485</v>
      </c>
      <c r="M460">
        <f t="shared" si="64"/>
        <v>37.432649434169647</v>
      </c>
    </row>
    <row r="461" spans="1:13" x14ac:dyDescent="0.25">
      <c r="A461">
        <v>964.44999999998004</v>
      </c>
      <c r="B461">
        <v>51</v>
      </c>
      <c r="C461">
        <f t="shared" si="59"/>
        <v>62.956008959986775</v>
      </c>
      <c r="D461">
        <f t="shared" si="60"/>
        <v>274.15000000001987</v>
      </c>
      <c r="E461">
        <f t="shared" si="61"/>
        <v>-11.956008959986775</v>
      </c>
      <c r="F461">
        <f t="shared" si="58"/>
        <v>3.962955892440696E-91</v>
      </c>
      <c r="G461">
        <f t="shared" si="58"/>
        <v>7.8349442444839135E-69</v>
      </c>
      <c r="H461">
        <f t="shared" si="58"/>
        <v>2.2777373735001095E-52</v>
      </c>
      <c r="I461">
        <f t="shared" si="58"/>
        <v>1.2661067353703105E-40</v>
      </c>
      <c r="J461">
        <f t="shared" si="58"/>
        <v>5.6547139722455451E-22</v>
      </c>
      <c r="K461">
        <f t="shared" si="62"/>
        <v>5.6547139722455451E-22</v>
      </c>
      <c r="L461">
        <f t="shared" si="63"/>
        <v>-11.956008959986775</v>
      </c>
      <c r="M461">
        <f t="shared" si="64"/>
        <v>142.94615025128405</v>
      </c>
    </row>
    <row r="462" spans="1:13" x14ac:dyDescent="0.25">
      <c r="A462">
        <v>964.49999999997999</v>
      </c>
      <c r="B462">
        <v>43</v>
      </c>
      <c r="C462">
        <f t="shared" si="59"/>
        <v>62.793795185047202</v>
      </c>
      <c r="D462">
        <f t="shared" si="60"/>
        <v>274.10000000001992</v>
      </c>
      <c r="E462">
        <f t="shared" si="61"/>
        <v>-19.793795185047202</v>
      </c>
      <c r="F462">
        <f t="shared" si="58"/>
        <v>1.0876777673553833E-91</v>
      </c>
      <c r="G462">
        <f t="shared" si="58"/>
        <v>2.5288681370060668E-69</v>
      </c>
      <c r="H462">
        <f t="shared" si="58"/>
        <v>8.4204653167913551E-53</v>
      </c>
      <c r="I462">
        <f t="shared" si="58"/>
        <v>5.3267077440681669E-41</v>
      </c>
      <c r="J462">
        <f t="shared" si="58"/>
        <v>2.9666653587880294E-22</v>
      </c>
      <c r="K462">
        <f t="shared" si="62"/>
        <v>2.9666653587880294E-22</v>
      </c>
      <c r="L462">
        <f t="shared" si="63"/>
        <v>-19.793795185047202</v>
      </c>
      <c r="M462">
        <f t="shared" si="64"/>
        <v>391.79432782759778</v>
      </c>
    </row>
    <row r="463" spans="1:13" x14ac:dyDescent="0.25">
      <c r="A463">
        <v>964.54999999997904</v>
      </c>
      <c r="B463">
        <v>43</v>
      </c>
      <c r="C463">
        <f t="shared" si="59"/>
        <v>62.631581410110812</v>
      </c>
      <c r="D463">
        <f t="shared" si="60"/>
        <v>274.05000000002087</v>
      </c>
      <c r="E463">
        <f t="shared" si="61"/>
        <v>-19.631581410110812</v>
      </c>
      <c r="F463">
        <f t="shared" si="58"/>
        <v>2.9735733701362084E-92</v>
      </c>
      <c r="G463">
        <f t="shared" si="58"/>
        <v>8.1304363318026118E-70</v>
      </c>
      <c r="H463">
        <f t="shared" si="58"/>
        <v>3.1007441248219599E-53</v>
      </c>
      <c r="I463">
        <f t="shared" si="58"/>
        <v>2.2322601902235633E-41</v>
      </c>
      <c r="J463">
        <f t="shared" si="58"/>
        <v>1.5503290083740116E-22</v>
      </c>
      <c r="K463">
        <f t="shared" si="62"/>
        <v>1.5503290083740116E-22</v>
      </c>
      <c r="L463">
        <f t="shared" si="63"/>
        <v>-19.631581410110812</v>
      </c>
      <c r="M463">
        <f t="shared" si="64"/>
        <v>385.3989886618084</v>
      </c>
    </row>
    <row r="464" spans="1:13" x14ac:dyDescent="0.25">
      <c r="A464">
        <v>964.59999999997899</v>
      </c>
      <c r="B464">
        <v>42</v>
      </c>
      <c r="C464">
        <f t="shared" si="59"/>
        <v>62.469367635171693</v>
      </c>
      <c r="D464">
        <f t="shared" si="60"/>
        <v>274.00000000002092</v>
      </c>
      <c r="E464">
        <f t="shared" si="61"/>
        <v>-20.469367635171693</v>
      </c>
      <c r="F464">
        <f t="shared" si="58"/>
        <v>8.0975653327245224E-93</v>
      </c>
      <c r="G464">
        <f t="shared" si="58"/>
        <v>2.6037478036734172E-70</v>
      </c>
      <c r="H464">
        <f t="shared" si="58"/>
        <v>1.137347460266779E-53</v>
      </c>
      <c r="I464">
        <f t="shared" si="58"/>
        <v>9.3181168783527131E-42</v>
      </c>
      <c r="J464">
        <f t="shared" si="58"/>
        <v>8.0700565978668106E-23</v>
      </c>
      <c r="K464">
        <f t="shared" si="62"/>
        <v>8.0700565978668106E-23</v>
      </c>
      <c r="L464">
        <f t="shared" si="63"/>
        <v>-20.469367635171693</v>
      </c>
      <c r="M464">
        <f t="shared" si="64"/>
        <v>418.99501138381441</v>
      </c>
    </row>
    <row r="465" spans="1:13" x14ac:dyDescent="0.25">
      <c r="A465">
        <v>964.64999999997895</v>
      </c>
      <c r="B465">
        <v>57</v>
      </c>
      <c r="C465">
        <f t="shared" si="59"/>
        <v>62.30715386023212</v>
      </c>
      <c r="D465">
        <f t="shared" si="60"/>
        <v>273.95000000002096</v>
      </c>
      <c r="E465">
        <f t="shared" si="61"/>
        <v>-5.3071538602321198</v>
      </c>
      <c r="F465">
        <f t="shared" si="58"/>
        <v>2.1964820430831678E-93</v>
      </c>
      <c r="G465">
        <f t="shared" si="58"/>
        <v>8.3057981879174719E-71</v>
      </c>
      <c r="H465">
        <f t="shared" si="58"/>
        <v>4.1554474004736971E-54</v>
      </c>
      <c r="I465">
        <f t="shared" si="58"/>
        <v>3.8744395338287913E-42</v>
      </c>
      <c r="J465">
        <f t="shared" si="58"/>
        <v>4.1843372679388825E-23</v>
      </c>
      <c r="K465">
        <f t="shared" si="62"/>
        <v>4.1843372679388825E-23</v>
      </c>
      <c r="L465">
        <f t="shared" si="63"/>
        <v>-5.3071538602321198</v>
      </c>
      <c r="M465">
        <f t="shared" si="64"/>
        <v>28.165882096176691</v>
      </c>
    </row>
    <row r="466" spans="1:13" x14ac:dyDescent="0.25">
      <c r="A466">
        <v>964.69999999997901</v>
      </c>
      <c r="B466">
        <v>63</v>
      </c>
      <c r="C466">
        <f t="shared" si="59"/>
        <v>62.144940085292546</v>
      </c>
      <c r="D466">
        <f t="shared" si="60"/>
        <v>273.9000000000209</v>
      </c>
      <c r="E466">
        <f t="shared" si="61"/>
        <v>0.85505991470745357</v>
      </c>
      <c r="F466">
        <f t="shared" si="58"/>
        <v>5.9346928661468017E-94</v>
      </c>
      <c r="G466">
        <f t="shared" si="58"/>
        <v>2.6391326950474208E-71</v>
      </c>
      <c r="H466">
        <f t="shared" si="58"/>
        <v>1.5123064735534564E-54</v>
      </c>
      <c r="I466">
        <f t="shared" si="58"/>
        <v>1.6046747391782012E-42</v>
      </c>
      <c r="J466">
        <f t="shared" si="58"/>
        <v>2.1610965943813357E-23</v>
      </c>
      <c r="K466">
        <f t="shared" si="62"/>
        <v>2.1610965943813357E-23</v>
      </c>
      <c r="L466">
        <f t="shared" si="63"/>
        <v>0.85505991470745357</v>
      </c>
      <c r="M466">
        <f t="shared" si="64"/>
        <v>0.73112745773951782</v>
      </c>
    </row>
    <row r="467" spans="1:13" x14ac:dyDescent="0.25">
      <c r="A467">
        <v>964.74999999997897</v>
      </c>
      <c r="B467">
        <v>46</v>
      </c>
      <c r="C467">
        <f t="shared" si="59"/>
        <v>61.982726310352973</v>
      </c>
      <c r="D467">
        <f t="shared" si="60"/>
        <v>273.85000000002094</v>
      </c>
      <c r="E467">
        <f t="shared" si="61"/>
        <v>-15.982726310352973</v>
      </c>
      <c r="F467">
        <f t="shared" si="58"/>
        <v>1.5972254947125457E-94</v>
      </c>
      <c r="G467">
        <f t="shared" si="58"/>
        <v>8.3529229248697929E-72</v>
      </c>
      <c r="H467">
        <f t="shared" si="58"/>
        <v>5.4822549399449615E-55</v>
      </c>
      <c r="I467">
        <f t="shared" si="58"/>
        <v>6.6200693507839381E-43</v>
      </c>
      <c r="J467">
        <f t="shared" si="58"/>
        <v>1.1117805447711091E-23</v>
      </c>
      <c r="K467">
        <f t="shared" si="62"/>
        <v>1.1117805447711091E-23</v>
      </c>
      <c r="L467">
        <f t="shared" si="63"/>
        <v>-15.982726310352973</v>
      </c>
      <c r="M467">
        <f t="shared" si="64"/>
        <v>255.44754031164916</v>
      </c>
    </row>
    <row r="468" spans="1:13" x14ac:dyDescent="0.25">
      <c r="A468">
        <v>964.79999999997904</v>
      </c>
      <c r="B468">
        <v>55</v>
      </c>
      <c r="C468">
        <f t="shared" si="59"/>
        <v>61.8205125354134</v>
      </c>
      <c r="D468">
        <f t="shared" si="60"/>
        <v>273.80000000002087</v>
      </c>
      <c r="E468">
        <f t="shared" si="61"/>
        <v>-6.8205125354133997</v>
      </c>
      <c r="F468">
        <f t="shared" ref="F468:J513" si="65">F$5*EXP(-(($D468-F$6)^2)/(2*F$7^2))</f>
        <v>4.2818516236511094E-95</v>
      </c>
      <c r="G468">
        <f t="shared" si="65"/>
        <v>2.6333774702380271E-72</v>
      </c>
      <c r="H468">
        <f t="shared" si="65"/>
        <v>1.9795935882370814E-55</v>
      </c>
      <c r="I468">
        <f t="shared" si="65"/>
        <v>2.7204168533387928E-43</v>
      </c>
      <c r="J468">
        <f t="shared" si="65"/>
        <v>5.6971985564574538E-24</v>
      </c>
      <c r="K468">
        <f t="shared" si="62"/>
        <v>5.6971985564574538E-24</v>
      </c>
      <c r="L468">
        <f t="shared" si="63"/>
        <v>-6.8205125354133997</v>
      </c>
      <c r="M468">
        <f t="shared" si="64"/>
        <v>46.51939124573132</v>
      </c>
    </row>
    <row r="469" spans="1:13" x14ac:dyDescent="0.25">
      <c r="A469">
        <v>964.84999999997899</v>
      </c>
      <c r="B469">
        <v>44</v>
      </c>
      <c r="C469">
        <f t="shared" si="59"/>
        <v>61.658298760473826</v>
      </c>
      <c r="D469">
        <f t="shared" si="60"/>
        <v>273.75000000002092</v>
      </c>
      <c r="E469">
        <f t="shared" si="61"/>
        <v>-17.658298760473826</v>
      </c>
      <c r="F469">
        <f t="shared" si="65"/>
        <v>1.1433899973917058E-95</v>
      </c>
      <c r="G469">
        <f t="shared" si="65"/>
        <v>8.2696123495604342E-73</v>
      </c>
      <c r="H469">
        <f t="shared" si="65"/>
        <v>7.1201680504168358E-56</v>
      </c>
      <c r="I469">
        <f t="shared" si="65"/>
        <v>1.1135398634442545E-43</v>
      </c>
      <c r="J469">
        <f t="shared" si="65"/>
        <v>2.9080444180512991E-24</v>
      </c>
      <c r="K469">
        <f t="shared" si="62"/>
        <v>2.9080444180512991E-24</v>
      </c>
      <c r="L469">
        <f t="shared" si="63"/>
        <v>-17.658298760473826</v>
      </c>
      <c r="M469">
        <f t="shared" si="64"/>
        <v>311.81551511415148</v>
      </c>
    </row>
    <row r="470" spans="1:13" x14ac:dyDescent="0.25">
      <c r="A470">
        <v>964.89999999997895</v>
      </c>
      <c r="B470">
        <v>35</v>
      </c>
      <c r="C470">
        <f t="shared" si="59"/>
        <v>61.496084985534708</v>
      </c>
      <c r="D470">
        <f t="shared" si="60"/>
        <v>273.70000000002096</v>
      </c>
      <c r="E470">
        <f t="shared" si="61"/>
        <v>-26.496084985534708</v>
      </c>
      <c r="F470">
        <f t="shared" si="65"/>
        <v>3.041267058302742E-96</v>
      </c>
      <c r="G470">
        <f t="shared" si="65"/>
        <v>2.5867507433648964E-73</v>
      </c>
      <c r="H470">
        <f t="shared" si="65"/>
        <v>2.5509493994895011E-56</v>
      </c>
      <c r="I470">
        <f t="shared" si="65"/>
        <v>4.5401842277917849E-44</v>
      </c>
      <c r="J470">
        <f t="shared" si="65"/>
        <v>1.4785571319264186E-24</v>
      </c>
      <c r="K470">
        <f t="shared" si="62"/>
        <v>1.4785571319264186E-24</v>
      </c>
      <c r="L470">
        <f t="shared" si="63"/>
        <v>-26.496084985534708</v>
      </c>
      <c r="M470">
        <f t="shared" si="64"/>
        <v>702.04251956067776</v>
      </c>
    </row>
    <row r="471" spans="1:13" x14ac:dyDescent="0.25">
      <c r="A471">
        <v>964.94999999997901</v>
      </c>
      <c r="B471">
        <v>44</v>
      </c>
      <c r="C471">
        <f t="shared" si="59"/>
        <v>61.333871210595134</v>
      </c>
      <c r="D471">
        <f t="shared" si="60"/>
        <v>273.6500000000209</v>
      </c>
      <c r="E471">
        <f t="shared" si="61"/>
        <v>-17.333871210595134</v>
      </c>
      <c r="F471">
        <f t="shared" si="65"/>
        <v>8.0577190692229275E-97</v>
      </c>
      <c r="G471">
        <f t="shared" si="65"/>
        <v>8.0597469739205346E-74</v>
      </c>
      <c r="H471">
        <f t="shared" si="65"/>
        <v>9.1035511910573118E-57</v>
      </c>
      <c r="I471">
        <f t="shared" si="65"/>
        <v>1.8439051486453023E-44</v>
      </c>
      <c r="J471">
        <f t="shared" si="65"/>
        <v>7.4881162797885268E-25</v>
      </c>
      <c r="K471">
        <f t="shared" si="62"/>
        <v>7.4881162797885268E-25</v>
      </c>
      <c r="L471">
        <f t="shared" si="63"/>
        <v>-17.333871210595134</v>
      </c>
      <c r="M471">
        <f t="shared" si="64"/>
        <v>300.46309114549882</v>
      </c>
    </row>
    <row r="472" spans="1:13" x14ac:dyDescent="0.25">
      <c r="A472">
        <v>964.99999999997897</v>
      </c>
      <c r="B472">
        <v>50</v>
      </c>
      <c r="C472">
        <f t="shared" si="59"/>
        <v>61.171657435655561</v>
      </c>
      <c r="D472">
        <f t="shared" si="60"/>
        <v>273.60000000002094</v>
      </c>
      <c r="E472">
        <f t="shared" si="61"/>
        <v>-11.171657435655561</v>
      </c>
      <c r="F472">
        <f t="shared" si="65"/>
        <v>2.1265082901271334E-97</v>
      </c>
      <c r="G472">
        <f t="shared" si="65"/>
        <v>2.5014142968652511E-74</v>
      </c>
      <c r="H472">
        <f t="shared" si="65"/>
        <v>3.2360649370185318E-57</v>
      </c>
      <c r="I472">
        <f t="shared" si="65"/>
        <v>7.4593515066273734E-45</v>
      </c>
      <c r="J472">
        <f t="shared" si="65"/>
        <v>3.7774997443137503E-25</v>
      </c>
      <c r="K472">
        <f t="shared" si="62"/>
        <v>3.7774997443137503E-25</v>
      </c>
      <c r="L472">
        <f t="shared" si="63"/>
        <v>-11.171657435655561</v>
      </c>
      <c r="M472">
        <f t="shared" si="64"/>
        <v>124.80592985963818</v>
      </c>
    </row>
    <row r="473" spans="1:13" x14ac:dyDescent="0.25">
      <c r="A473">
        <v>965.04999999997904</v>
      </c>
      <c r="B473">
        <v>42</v>
      </c>
      <c r="C473">
        <f t="shared" si="59"/>
        <v>61.009443660715988</v>
      </c>
      <c r="D473">
        <f t="shared" si="60"/>
        <v>273.55000000002087</v>
      </c>
      <c r="E473">
        <f t="shared" si="61"/>
        <v>-19.009443660715988</v>
      </c>
      <c r="F473">
        <f t="shared" si="65"/>
        <v>5.5900981485814577E-98</v>
      </c>
      <c r="G473">
        <f t="shared" si="65"/>
        <v>7.7329863248368107E-75</v>
      </c>
      <c r="H473">
        <f t="shared" si="65"/>
        <v>1.1458321711409741E-57</v>
      </c>
      <c r="I473">
        <f t="shared" si="65"/>
        <v>3.0058061128110191E-45</v>
      </c>
      <c r="J473">
        <f t="shared" si="65"/>
        <v>1.8981638671084207E-25</v>
      </c>
      <c r="K473">
        <f t="shared" si="62"/>
        <v>1.8981638671084207E-25</v>
      </c>
      <c r="L473">
        <f t="shared" si="63"/>
        <v>-19.009443660715988</v>
      </c>
      <c r="M473">
        <f t="shared" si="64"/>
        <v>361.35894828993526</v>
      </c>
    </row>
    <row r="474" spans="1:13" x14ac:dyDescent="0.25">
      <c r="A474">
        <v>965.09999999997899</v>
      </c>
      <c r="B474">
        <v>46</v>
      </c>
      <c r="C474">
        <f t="shared" si="59"/>
        <v>60.847229885776414</v>
      </c>
      <c r="D474">
        <f t="shared" si="60"/>
        <v>273.50000000002092</v>
      </c>
      <c r="E474">
        <f t="shared" si="61"/>
        <v>-14.847229885776414</v>
      </c>
      <c r="F474">
        <f t="shared" si="65"/>
        <v>1.4637576595227184E-98</v>
      </c>
      <c r="G474">
        <f t="shared" si="65"/>
        <v>2.3812568984395996E-75</v>
      </c>
      <c r="H474">
        <f t="shared" si="65"/>
        <v>4.0413102275229245E-58</v>
      </c>
      <c r="I474">
        <f t="shared" si="65"/>
        <v>1.2064747812406433E-45</v>
      </c>
      <c r="J474">
        <f t="shared" si="65"/>
        <v>9.5008039182526138E-26</v>
      </c>
      <c r="K474">
        <f t="shared" si="62"/>
        <v>9.5008039182526138E-26</v>
      </c>
      <c r="L474">
        <f t="shared" si="63"/>
        <v>-14.847229885776414</v>
      </c>
      <c r="M474">
        <f t="shared" si="64"/>
        <v>220.44023528109233</v>
      </c>
    </row>
    <row r="475" spans="1:13" x14ac:dyDescent="0.25">
      <c r="A475">
        <v>965.14999999997895</v>
      </c>
      <c r="B475">
        <v>42</v>
      </c>
      <c r="C475">
        <f t="shared" si="59"/>
        <v>60.685016110837296</v>
      </c>
      <c r="D475">
        <f t="shared" si="60"/>
        <v>273.45000000002096</v>
      </c>
      <c r="E475">
        <f t="shared" si="61"/>
        <v>-18.685016110837296</v>
      </c>
      <c r="F475">
        <f t="shared" si="65"/>
        <v>3.8178276835985963E-99</v>
      </c>
      <c r="G475">
        <f t="shared" si="65"/>
        <v>7.3040317895668196E-76</v>
      </c>
      <c r="H475">
        <f t="shared" si="65"/>
        <v>1.4197790477655589E-58</v>
      </c>
      <c r="I475">
        <f t="shared" si="65"/>
        <v>4.8236182311749458E-46</v>
      </c>
      <c r="J475">
        <f t="shared" si="65"/>
        <v>4.7367929596461122E-26</v>
      </c>
      <c r="K475">
        <f t="shared" si="62"/>
        <v>4.7367929596461122E-26</v>
      </c>
      <c r="L475">
        <f t="shared" si="63"/>
        <v>-18.685016110837296</v>
      </c>
      <c r="M475">
        <f t="shared" si="64"/>
        <v>349.12982706224932</v>
      </c>
    </row>
    <row r="476" spans="1:13" x14ac:dyDescent="0.25">
      <c r="A476">
        <v>965.19999999997901</v>
      </c>
      <c r="B476">
        <v>52</v>
      </c>
      <c r="C476">
        <f t="shared" si="59"/>
        <v>60.522802335897268</v>
      </c>
      <c r="D476">
        <f t="shared" si="60"/>
        <v>273.4000000000209</v>
      </c>
      <c r="E476">
        <f t="shared" si="61"/>
        <v>-8.5228023358972678</v>
      </c>
      <c r="F476">
        <f t="shared" si="65"/>
        <v>9.918839421763332E-100</v>
      </c>
      <c r="G476">
        <f t="shared" si="65"/>
        <v>2.2316005144197715E-76</v>
      </c>
      <c r="H476">
        <f t="shared" si="65"/>
        <v>4.9684020268795692E-59</v>
      </c>
      <c r="I476">
        <f t="shared" si="65"/>
        <v>1.9209895488430856E-46</v>
      </c>
      <c r="J476">
        <f t="shared" si="65"/>
        <v>2.3523711511646268E-26</v>
      </c>
      <c r="K476">
        <f t="shared" si="62"/>
        <v>2.3523711511646268E-26</v>
      </c>
      <c r="L476">
        <f t="shared" si="63"/>
        <v>-8.5228023358972678</v>
      </c>
      <c r="M476">
        <f t="shared" si="64"/>
        <v>72.638159656775926</v>
      </c>
    </row>
    <row r="477" spans="1:13" x14ac:dyDescent="0.25">
      <c r="A477">
        <v>965.24999999997897</v>
      </c>
      <c r="B477">
        <v>45</v>
      </c>
      <c r="C477">
        <f t="shared" si="59"/>
        <v>60.360588560958149</v>
      </c>
      <c r="D477">
        <f t="shared" si="60"/>
        <v>273.35000000002094</v>
      </c>
      <c r="E477">
        <f t="shared" si="61"/>
        <v>-15.360588560958149</v>
      </c>
      <c r="F477">
        <f t="shared" si="65"/>
        <v>2.5668635956407484E-100</v>
      </c>
      <c r="G477">
        <f t="shared" si="65"/>
        <v>6.7915303458456933E-77</v>
      </c>
      <c r="H477">
        <f t="shared" si="65"/>
        <v>1.7318492756512398E-59</v>
      </c>
      <c r="I477">
        <f t="shared" si="65"/>
        <v>7.6203421393846382E-47</v>
      </c>
      <c r="J477">
        <f t="shared" si="65"/>
        <v>1.16365618281547E-26</v>
      </c>
      <c r="K477">
        <f t="shared" si="62"/>
        <v>1.16365618281547E-26</v>
      </c>
      <c r="L477">
        <f t="shared" si="63"/>
        <v>-15.360588560958149</v>
      </c>
      <c r="M477">
        <f t="shared" si="64"/>
        <v>235.94768093903835</v>
      </c>
    </row>
    <row r="478" spans="1:13" x14ac:dyDescent="0.25">
      <c r="A478">
        <v>965.29999999997904</v>
      </c>
      <c r="B478">
        <v>41</v>
      </c>
      <c r="C478">
        <f t="shared" si="59"/>
        <v>60.198374786018121</v>
      </c>
      <c r="D478">
        <f t="shared" si="60"/>
        <v>273.30000000002087</v>
      </c>
      <c r="E478">
        <f t="shared" si="61"/>
        <v>-19.198374786018121</v>
      </c>
      <c r="F478">
        <f t="shared" si="65"/>
        <v>6.6167102415212448E-101</v>
      </c>
      <c r="G478">
        <f t="shared" si="65"/>
        <v>2.0588098282564462E-77</v>
      </c>
      <c r="H478">
        <f t="shared" si="65"/>
        <v>6.0131335412731363E-60</v>
      </c>
      <c r="I478">
        <f t="shared" si="65"/>
        <v>3.011073343013894E-47</v>
      </c>
      <c r="J478">
        <f t="shared" si="65"/>
        <v>5.7337785105405598E-27</v>
      </c>
      <c r="K478">
        <f t="shared" si="62"/>
        <v>5.7337785105405598E-27</v>
      </c>
      <c r="L478">
        <f t="shared" si="63"/>
        <v>-19.198374786018121</v>
      </c>
      <c r="M478">
        <f t="shared" si="64"/>
        <v>368.57759442441636</v>
      </c>
    </row>
    <row r="479" spans="1:13" x14ac:dyDescent="0.25">
      <c r="A479">
        <v>965.34999999997899</v>
      </c>
      <c r="B479">
        <v>45</v>
      </c>
      <c r="C479">
        <f t="shared" si="59"/>
        <v>60.036161011079002</v>
      </c>
      <c r="D479">
        <f t="shared" si="60"/>
        <v>273.25000000002092</v>
      </c>
      <c r="E479">
        <f t="shared" si="61"/>
        <v>-15.036161011079002</v>
      </c>
      <c r="F479">
        <f t="shared" si="65"/>
        <v>1.6989431111782346E-101</v>
      </c>
      <c r="G479">
        <f t="shared" si="65"/>
        <v>6.2167329884691587E-78</v>
      </c>
      <c r="H479">
        <f t="shared" si="65"/>
        <v>2.0796440124360953E-60</v>
      </c>
      <c r="I479">
        <f t="shared" si="65"/>
        <v>1.1851289086678849E-47</v>
      </c>
      <c r="J479">
        <f t="shared" si="65"/>
        <v>2.814197276702665E-27</v>
      </c>
      <c r="K479">
        <f t="shared" si="62"/>
        <v>2.814197276702665E-27</v>
      </c>
      <c r="L479">
        <f t="shared" si="63"/>
        <v>-15.036161011079002</v>
      </c>
      <c r="M479">
        <f t="shared" si="64"/>
        <v>226.08613795109233</v>
      </c>
    </row>
    <row r="480" spans="1:13" x14ac:dyDescent="0.25">
      <c r="A480">
        <v>965.39999999997895</v>
      </c>
      <c r="B480">
        <v>55</v>
      </c>
      <c r="C480">
        <f t="shared" si="59"/>
        <v>59.873947236139429</v>
      </c>
      <c r="D480">
        <f t="shared" si="60"/>
        <v>273.20000000002096</v>
      </c>
      <c r="E480">
        <f t="shared" si="61"/>
        <v>-4.8739472361394292</v>
      </c>
      <c r="F480">
        <f t="shared" si="65"/>
        <v>4.3452318256615314E-102</v>
      </c>
      <c r="G480">
        <f t="shared" si="65"/>
        <v>1.8698449295439986E-78</v>
      </c>
      <c r="H480">
        <f t="shared" si="65"/>
        <v>7.1643129069131184E-61</v>
      </c>
      <c r="I480">
        <f t="shared" si="65"/>
        <v>4.6462999642928922E-48</v>
      </c>
      <c r="J480">
        <f t="shared" si="65"/>
        <v>1.3758324830464051E-27</v>
      </c>
      <c r="K480">
        <f t="shared" si="62"/>
        <v>1.3758324830464051E-27</v>
      </c>
      <c r="L480">
        <f t="shared" si="63"/>
        <v>-4.8739472361394292</v>
      </c>
      <c r="M480">
        <f t="shared" si="64"/>
        <v>23.755361660671181</v>
      </c>
    </row>
    <row r="481" spans="1:13" x14ac:dyDescent="0.25">
      <c r="A481">
        <v>965.44999999997901</v>
      </c>
      <c r="B481">
        <v>45</v>
      </c>
      <c r="C481">
        <f t="shared" si="59"/>
        <v>59.711733461199856</v>
      </c>
      <c r="D481">
        <f t="shared" si="60"/>
        <v>273.1500000000209</v>
      </c>
      <c r="E481">
        <f t="shared" si="61"/>
        <v>-14.711733461199856</v>
      </c>
      <c r="F481">
        <f t="shared" si="65"/>
        <v>1.1069919462896525E-102</v>
      </c>
      <c r="G481">
        <f t="shared" si="65"/>
        <v>5.6020420185706007E-79</v>
      </c>
      <c r="H481">
        <f t="shared" si="65"/>
        <v>2.4584279569119109E-61</v>
      </c>
      <c r="I481">
        <f t="shared" si="65"/>
        <v>1.8144553739891949E-48</v>
      </c>
      <c r="J481">
        <f t="shared" si="65"/>
        <v>6.6999872116185232E-28</v>
      </c>
      <c r="K481">
        <f t="shared" si="62"/>
        <v>6.6999872116185232E-28</v>
      </c>
      <c r="L481">
        <f t="shared" si="63"/>
        <v>-14.711733461199856</v>
      </c>
      <c r="M481">
        <f t="shared" si="64"/>
        <v>216.4351014333875</v>
      </c>
    </row>
    <row r="482" spans="1:13" x14ac:dyDescent="0.25">
      <c r="A482">
        <v>965.49999999997897</v>
      </c>
      <c r="B482">
        <v>63</v>
      </c>
      <c r="C482">
        <f t="shared" si="59"/>
        <v>59.549519686260282</v>
      </c>
      <c r="D482">
        <f t="shared" si="60"/>
        <v>273.10000000002094</v>
      </c>
      <c r="E482">
        <f t="shared" si="61"/>
        <v>3.4504803137397175</v>
      </c>
      <c r="F482">
        <f t="shared" si="65"/>
        <v>2.8091398804160942E-103</v>
      </c>
      <c r="G482">
        <f t="shared" si="65"/>
        <v>1.6718007952350263E-79</v>
      </c>
      <c r="H482">
        <f t="shared" si="65"/>
        <v>8.4030668945202287E-62</v>
      </c>
      <c r="I482">
        <f t="shared" si="65"/>
        <v>7.0580175329078242E-49</v>
      </c>
      <c r="J482">
        <f t="shared" si="65"/>
        <v>3.2499732266333237E-28</v>
      </c>
      <c r="K482">
        <f t="shared" si="62"/>
        <v>3.2499732266333237E-28</v>
      </c>
      <c r="L482">
        <f t="shared" si="63"/>
        <v>3.4504803137397175</v>
      </c>
      <c r="M482">
        <f t="shared" si="64"/>
        <v>11.90581439550534</v>
      </c>
    </row>
    <row r="483" spans="1:13" x14ac:dyDescent="0.25">
      <c r="A483">
        <v>965.54999999997904</v>
      </c>
      <c r="B483">
        <v>56</v>
      </c>
      <c r="C483">
        <f t="shared" si="59"/>
        <v>59.387305911320709</v>
      </c>
      <c r="D483">
        <f t="shared" si="60"/>
        <v>273.05000000002087</v>
      </c>
      <c r="E483">
        <f t="shared" si="61"/>
        <v>-3.3873059113207091</v>
      </c>
      <c r="F483">
        <f t="shared" si="65"/>
        <v>7.1006754681638322E-104</v>
      </c>
      <c r="G483">
        <f t="shared" si="65"/>
        <v>4.9695845922539238E-80</v>
      </c>
      <c r="H483">
        <f t="shared" si="65"/>
        <v>2.8609847986510682E-62</v>
      </c>
      <c r="I483">
        <f t="shared" si="65"/>
        <v>2.7347433123670538E-49</v>
      </c>
      <c r="J483">
        <f t="shared" si="65"/>
        <v>1.5703012895493981E-28</v>
      </c>
      <c r="K483">
        <f t="shared" si="62"/>
        <v>1.5703012895493981E-28</v>
      </c>
      <c r="L483">
        <f t="shared" si="63"/>
        <v>-3.3873059113207091</v>
      </c>
      <c r="M483">
        <f t="shared" si="64"/>
        <v>11.473841336868221</v>
      </c>
    </row>
    <row r="484" spans="1:13" x14ac:dyDescent="0.25">
      <c r="A484">
        <v>965.59999999997899</v>
      </c>
      <c r="B484">
        <v>53</v>
      </c>
      <c r="C484">
        <f t="shared" si="59"/>
        <v>59.225092136381136</v>
      </c>
      <c r="D484">
        <f t="shared" si="60"/>
        <v>273.00000000002092</v>
      </c>
      <c r="E484">
        <f t="shared" si="61"/>
        <v>-6.2250921363811358</v>
      </c>
      <c r="F484">
        <f t="shared" si="65"/>
        <v>1.7878182125880557E-104</v>
      </c>
      <c r="G484">
        <f t="shared" si="65"/>
        <v>1.4714755226844525E-80</v>
      </c>
      <c r="H484">
        <f t="shared" si="65"/>
        <v>9.70265689696622E-63</v>
      </c>
      <c r="I484">
        <f t="shared" si="65"/>
        <v>1.0554746320043017E-49</v>
      </c>
      <c r="J484">
        <f t="shared" si="65"/>
        <v>7.5575944944527282E-29</v>
      </c>
      <c r="K484">
        <f t="shared" si="62"/>
        <v>7.5575944944527282E-29</v>
      </c>
      <c r="L484">
        <f t="shared" si="63"/>
        <v>-6.2250921363811358</v>
      </c>
      <c r="M484">
        <f t="shared" si="64"/>
        <v>38.751772106434252</v>
      </c>
    </row>
    <row r="485" spans="1:13" x14ac:dyDescent="0.25">
      <c r="A485">
        <v>965.64999999997804</v>
      </c>
      <c r="B485">
        <v>36</v>
      </c>
      <c r="C485">
        <f t="shared" si="59"/>
        <v>59.062878361444746</v>
      </c>
      <c r="D485">
        <f t="shared" si="60"/>
        <v>272.95000000002187</v>
      </c>
      <c r="E485">
        <f t="shared" si="61"/>
        <v>-23.062878361444746</v>
      </c>
      <c r="F485">
        <f t="shared" si="65"/>
        <v>4.4837815429281298E-105</v>
      </c>
      <c r="G485">
        <f t="shared" si="65"/>
        <v>4.3399366626141626E-81</v>
      </c>
      <c r="H485">
        <f t="shared" si="65"/>
        <v>3.2776546542441084E-63</v>
      </c>
      <c r="I485">
        <f t="shared" si="65"/>
        <v>4.0576672047129231E-50</v>
      </c>
      <c r="J485">
        <f t="shared" si="65"/>
        <v>3.6231104962308475E-29</v>
      </c>
      <c r="K485">
        <f t="shared" si="62"/>
        <v>3.6231104962308475E-29</v>
      </c>
      <c r="L485">
        <f t="shared" si="63"/>
        <v>-23.062878361444746</v>
      </c>
      <c r="M485">
        <f t="shared" si="64"/>
        <v>531.89635831479632</v>
      </c>
    </row>
    <row r="486" spans="1:13" x14ac:dyDescent="0.25">
      <c r="A486">
        <v>965.69999999997799</v>
      </c>
      <c r="B486">
        <v>55</v>
      </c>
      <c r="C486">
        <f t="shared" si="59"/>
        <v>58.900664586505627</v>
      </c>
      <c r="D486">
        <f t="shared" si="60"/>
        <v>272.90000000002192</v>
      </c>
      <c r="E486">
        <f t="shared" si="61"/>
        <v>-3.9006645865056271</v>
      </c>
      <c r="F486">
        <f t="shared" si="65"/>
        <v>1.1201158101519987E-105</v>
      </c>
      <c r="G486">
        <f t="shared" si="65"/>
        <v>1.2750027902947808E-81</v>
      </c>
      <c r="H486">
        <f t="shared" si="65"/>
        <v>1.1028923031450056E-63</v>
      </c>
      <c r="I486">
        <f t="shared" si="65"/>
        <v>1.5538262165014264E-50</v>
      </c>
      <c r="J486">
        <f t="shared" si="65"/>
        <v>1.730122949545099E-29</v>
      </c>
      <c r="K486">
        <f t="shared" si="62"/>
        <v>1.730122949545099E-29</v>
      </c>
      <c r="L486">
        <f t="shared" si="63"/>
        <v>-3.9006645865056271</v>
      </c>
      <c r="M486">
        <f t="shared" si="64"/>
        <v>15.215184216419114</v>
      </c>
    </row>
    <row r="487" spans="1:13" x14ac:dyDescent="0.25">
      <c r="A487">
        <v>965.74999999997794</v>
      </c>
      <c r="B487">
        <v>43</v>
      </c>
      <c r="C487">
        <f t="shared" si="59"/>
        <v>58.738450811566054</v>
      </c>
      <c r="D487">
        <f t="shared" si="60"/>
        <v>272.85000000002196</v>
      </c>
      <c r="E487">
        <f t="shared" si="61"/>
        <v>-15.738450811566054</v>
      </c>
      <c r="F487">
        <f t="shared" si="65"/>
        <v>2.7872684834788551E-106</v>
      </c>
      <c r="G487">
        <f t="shared" si="65"/>
        <v>3.7310947121597977E-82</v>
      </c>
      <c r="H487">
        <f t="shared" si="65"/>
        <v>3.6965825881978673E-64</v>
      </c>
      <c r="I487">
        <f t="shared" si="65"/>
        <v>5.9268762439496394E-51</v>
      </c>
      <c r="J487">
        <f t="shared" si="65"/>
        <v>8.2294298831149293E-30</v>
      </c>
      <c r="K487">
        <f t="shared" si="62"/>
        <v>8.2294298831149293E-30</v>
      </c>
      <c r="L487">
        <f t="shared" si="63"/>
        <v>-15.738450811566054</v>
      </c>
      <c r="M487">
        <f t="shared" si="64"/>
        <v>247.69883394808417</v>
      </c>
    </row>
    <row r="488" spans="1:13" x14ac:dyDescent="0.25">
      <c r="A488">
        <v>965.79999999997801</v>
      </c>
      <c r="B488">
        <v>43</v>
      </c>
      <c r="C488">
        <f t="shared" si="59"/>
        <v>58.57623703662648</v>
      </c>
      <c r="D488">
        <f t="shared" si="60"/>
        <v>272.8000000000219</v>
      </c>
      <c r="E488">
        <f t="shared" si="61"/>
        <v>-15.57623703662648</v>
      </c>
      <c r="F488">
        <f t="shared" si="65"/>
        <v>6.9086322497907309E-107</v>
      </c>
      <c r="G488">
        <f t="shared" si="65"/>
        <v>1.087573974566332E-82</v>
      </c>
      <c r="H488">
        <f t="shared" si="65"/>
        <v>1.2341419528794697E-64</v>
      </c>
      <c r="I488">
        <f t="shared" si="65"/>
        <v>2.2518873848247391E-51</v>
      </c>
      <c r="J488">
        <f t="shared" si="65"/>
        <v>3.8990600707190844E-30</v>
      </c>
      <c r="K488">
        <f t="shared" si="62"/>
        <v>3.8990600707190844E-30</v>
      </c>
      <c r="L488">
        <f t="shared" si="63"/>
        <v>-15.57623703662648</v>
      </c>
      <c r="M488">
        <f t="shared" si="64"/>
        <v>242.61916022117447</v>
      </c>
    </row>
    <row r="489" spans="1:13" x14ac:dyDescent="0.25">
      <c r="A489">
        <v>965.84999999997797</v>
      </c>
      <c r="B489">
        <v>53</v>
      </c>
      <c r="C489">
        <f t="shared" si="59"/>
        <v>58.414023261686907</v>
      </c>
      <c r="D489">
        <f t="shared" si="60"/>
        <v>272.75000000002194</v>
      </c>
      <c r="E489">
        <f t="shared" si="61"/>
        <v>-5.4140232616869071</v>
      </c>
      <c r="F489">
        <f t="shared" si="65"/>
        <v>1.7057003618459414E-107</v>
      </c>
      <c r="G489">
        <f t="shared" si="65"/>
        <v>3.1577571991540423E-83</v>
      </c>
      <c r="H489">
        <f t="shared" si="65"/>
        <v>4.1041876819793971E-65</v>
      </c>
      <c r="I489">
        <f t="shared" si="65"/>
        <v>8.5224580362575114E-52</v>
      </c>
      <c r="J489">
        <f t="shared" si="65"/>
        <v>1.8401257284969781E-30</v>
      </c>
      <c r="K489">
        <f t="shared" si="62"/>
        <v>1.8401257284969781E-30</v>
      </c>
      <c r="L489">
        <f t="shared" si="63"/>
        <v>-5.4140232616869071</v>
      </c>
      <c r="M489">
        <f t="shared" si="64"/>
        <v>29.311647878086937</v>
      </c>
    </row>
    <row r="490" spans="1:13" x14ac:dyDescent="0.25">
      <c r="A490">
        <v>965.89999999997804</v>
      </c>
      <c r="B490">
        <v>43</v>
      </c>
      <c r="C490">
        <f t="shared" si="59"/>
        <v>58.251809486747334</v>
      </c>
      <c r="D490">
        <f t="shared" si="60"/>
        <v>272.70000000002187</v>
      </c>
      <c r="E490">
        <f t="shared" si="61"/>
        <v>-15.251809486747334</v>
      </c>
      <c r="F490">
        <f t="shared" si="65"/>
        <v>4.1947955843085932E-108</v>
      </c>
      <c r="G490">
        <f t="shared" si="65"/>
        <v>9.132634058512834E-84</v>
      </c>
      <c r="H490">
        <f t="shared" si="65"/>
        <v>1.3595234529398341E-65</v>
      </c>
      <c r="I490">
        <f t="shared" si="65"/>
        <v>3.2127761676266504E-52</v>
      </c>
      <c r="J490">
        <f t="shared" si="65"/>
        <v>8.6503257786000309E-31</v>
      </c>
      <c r="K490">
        <f t="shared" si="62"/>
        <v>8.6503257786000309E-31</v>
      </c>
      <c r="L490">
        <f t="shared" si="63"/>
        <v>-15.251809486747334</v>
      </c>
      <c r="M490">
        <f t="shared" si="64"/>
        <v>232.61769262003597</v>
      </c>
    </row>
    <row r="491" spans="1:13" x14ac:dyDescent="0.25">
      <c r="A491">
        <v>965.94999999997799</v>
      </c>
      <c r="B491">
        <v>40</v>
      </c>
      <c r="C491">
        <f t="shared" si="59"/>
        <v>58.08959571180776</v>
      </c>
      <c r="D491">
        <f t="shared" si="60"/>
        <v>272.65000000002192</v>
      </c>
      <c r="E491">
        <f t="shared" si="61"/>
        <v>-18.08959571180776</v>
      </c>
      <c r="F491">
        <f t="shared" si="65"/>
        <v>1.0275814537303715E-108</v>
      </c>
      <c r="G491">
        <f t="shared" si="65"/>
        <v>2.6309389622115144E-84</v>
      </c>
      <c r="H491">
        <f t="shared" si="65"/>
        <v>4.4858380443751682E-66</v>
      </c>
      <c r="I491">
        <f t="shared" si="65"/>
        <v>1.2064059269392729E-52</v>
      </c>
      <c r="J491">
        <f t="shared" si="65"/>
        <v>4.0505577112670828E-31</v>
      </c>
      <c r="K491">
        <f t="shared" si="62"/>
        <v>4.0505577112670828E-31</v>
      </c>
      <c r="L491">
        <f t="shared" si="63"/>
        <v>-18.08959571180776</v>
      </c>
      <c r="M491">
        <f t="shared" si="64"/>
        <v>327.2334730166537</v>
      </c>
    </row>
    <row r="492" spans="1:13" x14ac:dyDescent="0.25">
      <c r="A492">
        <v>965.99999999997794</v>
      </c>
      <c r="B492">
        <v>58</v>
      </c>
      <c r="C492">
        <f t="shared" si="59"/>
        <v>57.927381936868642</v>
      </c>
      <c r="D492">
        <f t="shared" si="60"/>
        <v>272.60000000002196</v>
      </c>
      <c r="E492">
        <f t="shared" si="61"/>
        <v>7.2618063131358213E-2</v>
      </c>
      <c r="F492">
        <f t="shared" si="65"/>
        <v>2.5073739356644086E-109</v>
      </c>
      <c r="G492">
        <f t="shared" si="65"/>
        <v>7.5495816029158508E-85</v>
      </c>
      <c r="H492">
        <f t="shared" si="65"/>
        <v>1.4743407533456275E-66</v>
      </c>
      <c r="I492">
        <f t="shared" si="65"/>
        <v>4.5123611285283291E-53</v>
      </c>
      <c r="J492">
        <f t="shared" si="65"/>
        <v>1.889272397066747E-31</v>
      </c>
      <c r="K492">
        <f t="shared" si="62"/>
        <v>1.889272397066747E-31</v>
      </c>
      <c r="L492">
        <f t="shared" si="63"/>
        <v>7.2618063131358213E-2</v>
      </c>
      <c r="M492">
        <f t="shared" si="64"/>
        <v>5.2733830929499268E-3</v>
      </c>
    </row>
    <row r="493" spans="1:13" x14ac:dyDescent="0.25">
      <c r="A493">
        <v>966.04999999997801</v>
      </c>
      <c r="B493">
        <v>44</v>
      </c>
      <c r="C493">
        <f t="shared" si="59"/>
        <v>57.765168161929068</v>
      </c>
      <c r="D493">
        <f t="shared" si="60"/>
        <v>272.5500000000219</v>
      </c>
      <c r="E493">
        <f t="shared" si="61"/>
        <v>-13.765168161929068</v>
      </c>
      <c r="F493">
        <f t="shared" si="65"/>
        <v>6.0942371645134787E-110</v>
      </c>
      <c r="G493">
        <f t="shared" si="65"/>
        <v>2.1579053386739109E-85</v>
      </c>
      <c r="H493">
        <f t="shared" si="65"/>
        <v>4.8266915424698475E-67</v>
      </c>
      <c r="I493">
        <f t="shared" si="65"/>
        <v>1.6811699983725653E-53</v>
      </c>
      <c r="J493">
        <f t="shared" si="65"/>
        <v>8.7775180081118922E-32</v>
      </c>
      <c r="K493">
        <f t="shared" si="62"/>
        <v>8.7775180081118922E-32</v>
      </c>
      <c r="L493">
        <f t="shared" si="63"/>
        <v>-13.765168161929068</v>
      </c>
      <c r="M493">
        <f t="shared" si="64"/>
        <v>189.47985452618568</v>
      </c>
    </row>
    <row r="494" spans="1:13" x14ac:dyDescent="0.25">
      <c r="A494">
        <v>966.09999999997797</v>
      </c>
      <c r="B494">
        <v>49</v>
      </c>
      <c r="C494">
        <f t="shared" si="59"/>
        <v>57.602954386989495</v>
      </c>
      <c r="D494">
        <f t="shared" si="60"/>
        <v>272.50000000002194</v>
      </c>
      <c r="E494">
        <f t="shared" si="61"/>
        <v>-8.6029543869894951</v>
      </c>
      <c r="F494">
        <f t="shared" si="65"/>
        <v>1.4754244977382662E-110</v>
      </c>
      <c r="G494">
        <f t="shared" si="65"/>
        <v>6.1438314079076117E-86</v>
      </c>
      <c r="H494">
        <f t="shared" si="65"/>
        <v>1.5739778450484872E-67</v>
      </c>
      <c r="I494">
        <f t="shared" si="65"/>
        <v>6.2390261719060592E-54</v>
      </c>
      <c r="J494">
        <f t="shared" si="65"/>
        <v>4.0620594334401889E-32</v>
      </c>
      <c r="K494">
        <f t="shared" si="62"/>
        <v>4.0620594334401889E-32</v>
      </c>
      <c r="L494">
        <f t="shared" si="63"/>
        <v>-8.6029543869894951</v>
      </c>
      <c r="M494">
        <f t="shared" si="64"/>
        <v>74.010824184621796</v>
      </c>
    </row>
    <row r="495" spans="1:13" x14ac:dyDescent="0.25">
      <c r="A495">
        <v>966.14999999997804</v>
      </c>
      <c r="B495">
        <v>54</v>
      </c>
      <c r="C495">
        <f t="shared" si="59"/>
        <v>57.440740612049922</v>
      </c>
      <c r="D495">
        <f t="shared" si="60"/>
        <v>272.45000000002187</v>
      </c>
      <c r="E495">
        <f t="shared" si="61"/>
        <v>-3.4407406120499218</v>
      </c>
      <c r="F495">
        <f t="shared" si="65"/>
        <v>3.5580498097371907E-111</v>
      </c>
      <c r="G495">
        <f t="shared" si="65"/>
        <v>1.7423828375181054E-86</v>
      </c>
      <c r="H495">
        <f t="shared" si="65"/>
        <v>5.1126384190931456E-68</v>
      </c>
      <c r="I495">
        <f t="shared" si="65"/>
        <v>2.3063190079394071E-54</v>
      </c>
      <c r="J495">
        <f t="shared" si="65"/>
        <v>1.8724844176040272E-32</v>
      </c>
      <c r="K495">
        <f t="shared" si="62"/>
        <v>1.8724844176040272E-32</v>
      </c>
      <c r="L495">
        <f t="shared" si="63"/>
        <v>-3.4407406120499218</v>
      </c>
      <c r="M495">
        <f t="shared" si="64"/>
        <v>11.838695959409669</v>
      </c>
    </row>
    <row r="496" spans="1:13" x14ac:dyDescent="0.25">
      <c r="A496">
        <v>966.19999999997799</v>
      </c>
      <c r="B496">
        <v>42</v>
      </c>
      <c r="C496">
        <f t="shared" si="59"/>
        <v>57.278526837110348</v>
      </c>
      <c r="D496">
        <f t="shared" si="60"/>
        <v>272.40000000002192</v>
      </c>
      <c r="E496">
        <f t="shared" si="61"/>
        <v>-15.278526837110348</v>
      </c>
      <c r="F496">
        <f t="shared" si="65"/>
        <v>8.5468179122187087E-112</v>
      </c>
      <c r="G496">
        <f t="shared" si="65"/>
        <v>4.922041533301424E-87</v>
      </c>
      <c r="H496">
        <f t="shared" si="65"/>
        <v>1.6542035098834737E-68</v>
      </c>
      <c r="I496">
        <f t="shared" si="65"/>
        <v>8.4921829897550929E-55</v>
      </c>
      <c r="J496">
        <f t="shared" si="65"/>
        <v>8.597804103178632E-33</v>
      </c>
      <c r="K496">
        <f t="shared" si="62"/>
        <v>8.597804103178632E-33</v>
      </c>
      <c r="L496">
        <f t="shared" si="63"/>
        <v>-15.278526837110348</v>
      </c>
      <c r="M496">
        <f t="shared" si="64"/>
        <v>233.43338231230115</v>
      </c>
    </row>
    <row r="497" spans="1:13" x14ac:dyDescent="0.25">
      <c r="A497">
        <v>966.24999999997794</v>
      </c>
      <c r="B497">
        <v>48</v>
      </c>
      <c r="C497">
        <f t="shared" si="59"/>
        <v>57.11631306217123</v>
      </c>
      <c r="D497">
        <f t="shared" si="60"/>
        <v>272.35000000002196</v>
      </c>
      <c r="E497">
        <f t="shared" si="61"/>
        <v>-9.1163130621712298</v>
      </c>
      <c r="F497">
        <f t="shared" si="65"/>
        <v>2.0450045285308452E-112</v>
      </c>
      <c r="G497">
        <f t="shared" si="65"/>
        <v>1.3849827301217063E-87</v>
      </c>
      <c r="H497">
        <f t="shared" si="65"/>
        <v>5.3312640284025862E-69</v>
      </c>
      <c r="I497">
        <f t="shared" si="65"/>
        <v>3.1147034491850247E-55</v>
      </c>
      <c r="J497">
        <f t="shared" si="65"/>
        <v>3.9323690897476891E-33</v>
      </c>
      <c r="K497">
        <f t="shared" si="62"/>
        <v>3.9323690897476891E-33</v>
      </c>
      <c r="L497">
        <f t="shared" si="63"/>
        <v>-9.1163130621712298</v>
      </c>
      <c r="M497">
        <f t="shared" si="64"/>
        <v>83.107163847513789</v>
      </c>
    </row>
    <row r="498" spans="1:13" x14ac:dyDescent="0.25">
      <c r="A498">
        <v>966.29999999997801</v>
      </c>
      <c r="B498">
        <v>52</v>
      </c>
      <c r="C498">
        <f t="shared" si="59"/>
        <v>56.954099287231202</v>
      </c>
      <c r="D498">
        <f t="shared" si="60"/>
        <v>272.3000000000219</v>
      </c>
      <c r="E498">
        <f t="shared" si="61"/>
        <v>-4.9540992872312017</v>
      </c>
      <c r="F498">
        <f t="shared" si="65"/>
        <v>4.8739547309587108E-113</v>
      </c>
      <c r="G498">
        <f t="shared" si="65"/>
        <v>3.8818686539378423E-88</v>
      </c>
      <c r="H498">
        <f t="shared" si="65"/>
        <v>1.7114682199005462E-69</v>
      </c>
      <c r="I498">
        <f t="shared" si="65"/>
        <v>1.1379192866973861E-55</v>
      </c>
      <c r="J498">
        <f t="shared" si="65"/>
        <v>1.7915065330345355E-33</v>
      </c>
      <c r="K498">
        <f t="shared" si="62"/>
        <v>1.7915065330345355E-33</v>
      </c>
      <c r="L498">
        <f t="shared" si="63"/>
        <v>-4.9540992872312017</v>
      </c>
      <c r="M498">
        <f t="shared" si="64"/>
        <v>24.543099747744701</v>
      </c>
    </row>
    <row r="499" spans="1:13" x14ac:dyDescent="0.25">
      <c r="A499">
        <v>966.34999999997797</v>
      </c>
      <c r="B499">
        <v>42</v>
      </c>
      <c r="C499">
        <f t="shared" si="59"/>
        <v>56.791885512292083</v>
      </c>
      <c r="D499">
        <f t="shared" si="60"/>
        <v>272.25000000002194</v>
      </c>
      <c r="E499">
        <f t="shared" si="61"/>
        <v>-14.791885512292083</v>
      </c>
      <c r="F499">
        <f t="shared" si="65"/>
        <v>1.1570872359584479E-113</v>
      </c>
      <c r="G499">
        <f t="shared" si="65"/>
        <v>1.0837639725982953E-88</v>
      </c>
      <c r="H499">
        <f t="shared" si="65"/>
        <v>5.4727408258413013E-70</v>
      </c>
      <c r="I499">
        <f t="shared" si="65"/>
        <v>4.1409845249707571E-56</v>
      </c>
      <c r="J499">
        <f t="shared" si="65"/>
        <v>8.1298009665980365E-34</v>
      </c>
      <c r="K499">
        <f t="shared" si="62"/>
        <v>8.1298009665980365E-34</v>
      </c>
      <c r="L499">
        <f t="shared" si="63"/>
        <v>-14.791885512292083</v>
      </c>
      <c r="M499">
        <f t="shared" si="64"/>
        <v>218.79987700875643</v>
      </c>
    </row>
    <row r="500" spans="1:13" x14ac:dyDescent="0.25">
      <c r="A500">
        <v>966.39999999997804</v>
      </c>
      <c r="B500">
        <v>53</v>
      </c>
      <c r="C500">
        <f t="shared" si="59"/>
        <v>56.629671737352055</v>
      </c>
      <c r="D500">
        <f t="shared" si="60"/>
        <v>272.20000000002187</v>
      </c>
      <c r="E500">
        <f t="shared" si="61"/>
        <v>-3.6296717373520551</v>
      </c>
      <c r="F500">
        <f t="shared" si="65"/>
        <v>2.7362017042444859E-114</v>
      </c>
      <c r="G500">
        <f t="shared" si="65"/>
        <v>3.0138801448364821E-89</v>
      </c>
      <c r="H500">
        <f t="shared" si="65"/>
        <v>1.7431642825513445E-70</v>
      </c>
      <c r="I500">
        <f t="shared" si="65"/>
        <v>1.5010430611583174E-56</v>
      </c>
      <c r="J500">
        <f t="shared" si="65"/>
        <v>3.6748433006749733E-34</v>
      </c>
      <c r="K500">
        <f t="shared" si="62"/>
        <v>3.6748433006749733E-34</v>
      </c>
      <c r="L500">
        <f t="shared" si="63"/>
        <v>-3.6296717373520551</v>
      </c>
      <c r="M500">
        <f t="shared" si="64"/>
        <v>13.174516920932286</v>
      </c>
    </row>
    <row r="501" spans="1:13" x14ac:dyDescent="0.25">
      <c r="A501">
        <v>966.44999999997799</v>
      </c>
      <c r="B501">
        <v>47</v>
      </c>
      <c r="C501">
        <f t="shared" si="59"/>
        <v>56.467457962412936</v>
      </c>
      <c r="D501">
        <f t="shared" si="60"/>
        <v>272.15000000002192</v>
      </c>
      <c r="E501">
        <f t="shared" si="61"/>
        <v>-9.4674579624129365</v>
      </c>
      <c r="F501">
        <f t="shared" si="65"/>
        <v>6.4450680895275882E-115</v>
      </c>
      <c r="G501">
        <f t="shared" si="65"/>
        <v>8.3486189568207584E-90</v>
      </c>
      <c r="H501">
        <f t="shared" si="65"/>
        <v>5.5305605341354929E-71</v>
      </c>
      <c r="I501">
        <f t="shared" si="65"/>
        <v>5.4197604262705815E-57</v>
      </c>
      <c r="J501">
        <f t="shared" si="65"/>
        <v>1.6546080436828413E-34</v>
      </c>
      <c r="K501">
        <f t="shared" si="62"/>
        <v>1.6546080436828413E-34</v>
      </c>
      <c r="L501">
        <f t="shared" si="63"/>
        <v>-9.4674579624129365</v>
      </c>
      <c r="M501">
        <f t="shared" si="64"/>
        <v>89.63276027005611</v>
      </c>
    </row>
    <row r="502" spans="1:13" x14ac:dyDescent="0.25">
      <c r="A502">
        <v>966.49999999997794</v>
      </c>
      <c r="B502">
        <v>37</v>
      </c>
      <c r="C502">
        <f t="shared" si="59"/>
        <v>56.305244187473363</v>
      </c>
      <c r="D502">
        <f t="shared" si="60"/>
        <v>272.10000000002196</v>
      </c>
      <c r="E502">
        <f t="shared" si="61"/>
        <v>-19.305244187473363</v>
      </c>
      <c r="F502">
        <f t="shared" si="65"/>
        <v>1.5121828391944E-115</v>
      </c>
      <c r="G502">
        <f t="shared" si="65"/>
        <v>2.3035661944014851E-90</v>
      </c>
      <c r="H502">
        <f t="shared" si="65"/>
        <v>1.7478227034885137E-71</v>
      </c>
      <c r="I502">
        <f t="shared" si="65"/>
        <v>1.9492359941246891E-57</v>
      </c>
      <c r="J502">
        <f t="shared" si="65"/>
        <v>7.4207676221877825E-35</v>
      </c>
      <c r="K502">
        <f t="shared" si="62"/>
        <v>7.4207676221877825E-35</v>
      </c>
      <c r="L502">
        <f t="shared" si="63"/>
        <v>-19.305244187473363</v>
      </c>
      <c r="M502">
        <f t="shared" si="64"/>
        <v>372.6924531379741</v>
      </c>
    </row>
    <row r="503" spans="1:13" x14ac:dyDescent="0.25">
      <c r="A503">
        <v>966.54999999997801</v>
      </c>
      <c r="B503">
        <v>45</v>
      </c>
      <c r="C503">
        <f t="shared" si="59"/>
        <v>56.14303041253379</v>
      </c>
      <c r="D503">
        <f t="shared" si="60"/>
        <v>272.0500000000219</v>
      </c>
      <c r="E503">
        <f t="shared" si="61"/>
        <v>-11.14303041253379</v>
      </c>
      <c r="F503">
        <f t="shared" si="65"/>
        <v>3.5340972423077379E-116</v>
      </c>
      <c r="G503">
        <f t="shared" si="65"/>
        <v>6.3311725195474247E-91</v>
      </c>
      <c r="H503">
        <f t="shared" si="65"/>
        <v>5.5020305446806448E-72</v>
      </c>
      <c r="I503">
        <f t="shared" si="65"/>
        <v>6.9830660482534658E-58</v>
      </c>
      <c r="J503">
        <f t="shared" si="65"/>
        <v>3.3151251443113322E-35</v>
      </c>
      <c r="K503">
        <f t="shared" si="62"/>
        <v>3.3151251443113322E-35</v>
      </c>
      <c r="L503">
        <f t="shared" si="63"/>
        <v>-11.14303041253379</v>
      </c>
      <c r="M503">
        <f t="shared" si="64"/>
        <v>124.16712677465296</v>
      </c>
    </row>
    <row r="504" spans="1:13" x14ac:dyDescent="0.25">
      <c r="A504">
        <v>966.59999999997797</v>
      </c>
      <c r="B504">
        <v>51</v>
      </c>
      <c r="C504">
        <f t="shared" si="59"/>
        <v>55.980816637594216</v>
      </c>
      <c r="D504">
        <f t="shared" si="60"/>
        <v>272.00000000002194</v>
      </c>
      <c r="E504">
        <f t="shared" si="61"/>
        <v>-4.9808166375942164</v>
      </c>
      <c r="F504">
        <f t="shared" si="65"/>
        <v>8.2271625799048971E-117</v>
      </c>
      <c r="G504">
        <f t="shared" si="65"/>
        <v>1.7332651056270672E-91</v>
      </c>
      <c r="H504">
        <f t="shared" si="65"/>
        <v>1.7252260706212172E-72</v>
      </c>
      <c r="I504">
        <f t="shared" si="65"/>
        <v>2.4918693697439104E-58</v>
      </c>
      <c r="J504">
        <f t="shared" si="65"/>
        <v>1.4751915545512492E-35</v>
      </c>
      <c r="K504">
        <f t="shared" si="62"/>
        <v>1.4751915545512492E-35</v>
      </c>
      <c r="L504">
        <f t="shared" si="63"/>
        <v>-4.9808166375942164</v>
      </c>
      <c r="M504">
        <f t="shared" si="64"/>
        <v>24.808534377335356</v>
      </c>
    </row>
    <row r="505" spans="1:13" x14ac:dyDescent="0.25">
      <c r="A505">
        <v>966.64999999997804</v>
      </c>
      <c r="B505">
        <v>56</v>
      </c>
      <c r="C505">
        <f t="shared" si="59"/>
        <v>55.818602862654643</v>
      </c>
      <c r="D505">
        <f t="shared" si="60"/>
        <v>271.95000000002187</v>
      </c>
      <c r="E505">
        <f t="shared" si="61"/>
        <v>0.1813971373453569</v>
      </c>
      <c r="F505">
        <f t="shared" si="65"/>
        <v>1.9077394419039317E-117</v>
      </c>
      <c r="G505">
        <f t="shared" si="65"/>
        <v>4.7265388759432324E-92</v>
      </c>
      <c r="H505">
        <f t="shared" si="65"/>
        <v>5.38848182275632E-73</v>
      </c>
      <c r="I505">
        <f t="shared" si="65"/>
        <v>8.8573088438955116E-59</v>
      </c>
      <c r="J505">
        <f t="shared" si="65"/>
        <v>6.5387435086665345E-36</v>
      </c>
      <c r="K505">
        <f t="shared" si="62"/>
        <v>6.5387435086665345E-36</v>
      </c>
      <c r="L505">
        <f t="shared" si="63"/>
        <v>0.1813971373453569</v>
      </c>
      <c r="M505">
        <f t="shared" si="64"/>
        <v>3.290492143709027E-2</v>
      </c>
    </row>
    <row r="506" spans="1:13" x14ac:dyDescent="0.25">
      <c r="A506">
        <v>966.69999999997799</v>
      </c>
      <c r="B506">
        <v>53</v>
      </c>
      <c r="C506">
        <f t="shared" si="59"/>
        <v>55.65638908771507</v>
      </c>
      <c r="D506">
        <f t="shared" si="60"/>
        <v>271.90000000002192</v>
      </c>
      <c r="E506">
        <f t="shared" si="61"/>
        <v>-2.6563890877150698</v>
      </c>
      <c r="F506">
        <f t="shared" si="65"/>
        <v>4.4064153586174883E-118</v>
      </c>
      <c r="G506">
        <f t="shared" si="65"/>
        <v>1.2838635511051404E-92</v>
      </c>
      <c r="H506">
        <f t="shared" si="65"/>
        <v>1.6764253777612837E-73</v>
      </c>
      <c r="I506">
        <f t="shared" si="65"/>
        <v>3.1359974392346403E-59</v>
      </c>
      <c r="J506">
        <f t="shared" si="65"/>
        <v>2.8869388236421074E-36</v>
      </c>
      <c r="K506">
        <f t="shared" si="62"/>
        <v>2.8869388236421074E-36</v>
      </c>
      <c r="L506">
        <f t="shared" si="63"/>
        <v>-2.6563890877150698</v>
      </c>
      <c r="M506">
        <f t="shared" si="64"/>
        <v>7.056402985331701</v>
      </c>
    </row>
    <row r="507" spans="1:13" x14ac:dyDescent="0.25">
      <c r="A507">
        <v>966.74999999997704</v>
      </c>
      <c r="B507">
        <v>53</v>
      </c>
      <c r="C507">
        <f t="shared" si="59"/>
        <v>55.49417531277868</v>
      </c>
      <c r="D507">
        <f t="shared" si="60"/>
        <v>271.85000000002287</v>
      </c>
      <c r="E507">
        <f t="shared" si="61"/>
        <v>-2.4941753127786797</v>
      </c>
      <c r="F507">
        <f t="shared" si="65"/>
        <v>1.0137927953254363E-118</v>
      </c>
      <c r="G507">
        <f t="shared" si="65"/>
        <v>3.4736967239238041E-93</v>
      </c>
      <c r="H507">
        <f t="shared" si="65"/>
        <v>5.1951659583218372E-74</v>
      </c>
      <c r="I507">
        <f t="shared" si="65"/>
        <v>1.1059793164510685E-59</v>
      </c>
      <c r="J507">
        <f t="shared" si="65"/>
        <v>1.2696331538484646E-36</v>
      </c>
      <c r="K507">
        <f t="shared" si="62"/>
        <v>1.2696331538484646E-36</v>
      </c>
      <c r="L507">
        <f t="shared" si="63"/>
        <v>-2.4941753127786797</v>
      </c>
      <c r="M507">
        <f t="shared" si="64"/>
        <v>6.2209104908746244</v>
      </c>
    </row>
    <row r="508" spans="1:13" x14ac:dyDescent="0.25">
      <c r="A508">
        <v>966.79999999997699</v>
      </c>
      <c r="B508">
        <v>41</v>
      </c>
      <c r="C508">
        <f t="shared" si="59"/>
        <v>55.331961537839561</v>
      </c>
      <c r="D508">
        <f t="shared" si="60"/>
        <v>271.80000000002292</v>
      </c>
      <c r="E508">
        <f t="shared" si="61"/>
        <v>-14.331961537839561</v>
      </c>
      <c r="F508">
        <f t="shared" si="65"/>
        <v>2.3233271271440789E-119</v>
      </c>
      <c r="G508">
        <f t="shared" si="65"/>
        <v>9.3618639016980569E-94</v>
      </c>
      <c r="H508">
        <f t="shared" si="65"/>
        <v>1.6036589746624467E-74</v>
      </c>
      <c r="I508">
        <f t="shared" si="65"/>
        <v>3.8852208015301829E-60</v>
      </c>
      <c r="J508">
        <f t="shared" si="65"/>
        <v>5.5618122306990779E-37</v>
      </c>
      <c r="K508">
        <f t="shared" si="62"/>
        <v>5.5618122306990779E-37</v>
      </c>
      <c r="L508">
        <f t="shared" si="63"/>
        <v>-14.331961537839561</v>
      </c>
      <c r="M508">
        <f t="shared" si="64"/>
        <v>205.40512152211252</v>
      </c>
    </row>
    <row r="509" spans="1:13" x14ac:dyDescent="0.25">
      <c r="A509">
        <v>966.84999999997694</v>
      </c>
      <c r="B509">
        <v>45</v>
      </c>
      <c r="C509">
        <f t="shared" si="59"/>
        <v>55.169747762899988</v>
      </c>
      <c r="D509">
        <f t="shared" si="60"/>
        <v>271.75000000002296</v>
      </c>
      <c r="E509">
        <f t="shared" si="61"/>
        <v>-10.169747762899988</v>
      </c>
      <c r="F509">
        <f t="shared" si="65"/>
        <v>5.3035775134980844E-120</v>
      </c>
      <c r="G509">
        <f t="shared" si="65"/>
        <v>2.5132178872458415E-94</v>
      </c>
      <c r="H509">
        <f t="shared" si="65"/>
        <v>4.930852452350561E-75</v>
      </c>
      <c r="I509">
        <f t="shared" si="65"/>
        <v>1.3595081019192321E-60</v>
      </c>
      <c r="J509">
        <f t="shared" si="65"/>
        <v>2.4268994629239887E-37</v>
      </c>
      <c r="K509">
        <f t="shared" si="62"/>
        <v>2.4268994629239887E-37</v>
      </c>
      <c r="L509">
        <f t="shared" si="63"/>
        <v>-10.169747762899988</v>
      </c>
      <c r="M509">
        <f t="shared" si="64"/>
        <v>103.42376956100931</v>
      </c>
    </row>
    <row r="510" spans="1:13" x14ac:dyDescent="0.25">
      <c r="A510">
        <v>966.89999999997701</v>
      </c>
      <c r="B510">
        <v>43</v>
      </c>
      <c r="C510">
        <f t="shared" si="59"/>
        <v>55.007533987960414</v>
      </c>
      <c r="D510">
        <f t="shared" si="60"/>
        <v>271.7000000000229</v>
      </c>
      <c r="E510">
        <f t="shared" si="61"/>
        <v>-12.007533987960414</v>
      </c>
      <c r="F510">
        <f t="shared" si="65"/>
        <v>1.2059377005329961E-120</v>
      </c>
      <c r="G510">
        <f t="shared" si="65"/>
        <v>6.7204035936874223E-95</v>
      </c>
      <c r="H510">
        <f t="shared" si="65"/>
        <v>1.5101823486803848E-75</v>
      </c>
      <c r="I510">
        <f t="shared" si="65"/>
        <v>4.7385480567305268E-61</v>
      </c>
      <c r="J510">
        <f t="shared" si="65"/>
        <v>1.0548352705748843E-37</v>
      </c>
      <c r="K510">
        <f t="shared" si="62"/>
        <v>1.0548352705748843E-37</v>
      </c>
      <c r="L510">
        <f t="shared" si="63"/>
        <v>-12.007533987960414</v>
      </c>
      <c r="M510">
        <f t="shared" si="64"/>
        <v>144.18087247202453</v>
      </c>
    </row>
    <row r="511" spans="1:13" x14ac:dyDescent="0.25">
      <c r="A511">
        <v>966.94999999997697</v>
      </c>
      <c r="B511">
        <v>46</v>
      </c>
      <c r="C511">
        <f t="shared" si="59"/>
        <v>54.845320213020841</v>
      </c>
      <c r="D511">
        <f t="shared" si="60"/>
        <v>271.65000000002294</v>
      </c>
      <c r="E511">
        <f t="shared" si="61"/>
        <v>-8.845320213020841</v>
      </c>
      <c r="F511">
        <f t="shared" si="65"/>
        <v>2.7313554335410963E-121</v>
      </c>
      <c r="G511">
        <f t="shared" si="65"/>
        <v>1.7900203292427023E-95</v>
      </c>
      <c r="H511">
        <f t="shared" si="65"/>
        <v>4.6071692519297526E-76</v>
      </c>
      <c r="I511">
        <f t="shared" si="65"/>
        <v>1.6451525439969145E-61</v>
      </c>
      <c r="J511">
        <f t="shared" si="65"/>
        <v>4.5668305201276138E-38</v>
      </c>
      <c r="K511">
        <f t="shared" si="62"/>
        <v>4.5668305201276138E-38</v>
      </c>
      <c r="L511">
        <f t="shared" si="63"/>
        <v>-8.845320213020841</v>
      </c>
      <c r="M511">
        <f t="shared" si="64"/>
        <v>78.239689670875052</v>
      </c>
    </row>
    <row r="512" spans="1:13" x14ac:dyDescent="0.25">
      <c r="A512">
        <v>966.99999999997704</v>
      </c>
      <c r="B512">
        <v>55</v>
      </c>
      <c r="C512">
        <f t="shared" si="59"/>
        <v>54.683106438081268</v>
      </c>
      <c r="D512">
        <f t="shared" si="60"/>
        <v>271.60000000002287</v>
      </c>
      <c r="E512">
        <f t="shared" si="61"/>
        <v>0.3168935619187323</v>
      </c>
      <c r="F512">
        <f t="shared" si="65"/>
        <v>6.1621030939744372E-122</v>
      </c>
      <c r="G512">
        <f t="shared" si="65"/>
        <v>4.7491727339031276E-96</v>
      </c>
      <c r="H512">
        <f t="shared" si="65"/>
        <v>1.4000267665465628E-76</v>
      </c>
      <c r="I512">
        <f t="shared" si="65"/>
        <v>5.6893735824673835E-62</v>
      </c>
      <c r="J512">
        <f t="shared" si="65"/>
        <v>1.9694390336222114E-38</v>
      </c>
      <c r="K512">
        <f t="shared" si="62"/>
        <v>1.9694390336222114E-38</v>
      </c>
      <c r="L512">
        <f t="shared" si="63"/>
        <v>0.3168935619187323</v>
      </c>
      <c r="M512">
        <f t="shared" si="64"/>
        <v>0.10042152958554143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2020-11-01T14:01:19Z</dcterms:modified>
</cp:coreProperties>
</file>